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Վանաձոր\Թիվ 10\2026\14 Աշխատանք\"/>
    </mc:Choice>
  </mc:AlternateContent>
  <xr:revisionPtr revIDLastSave="0" documentId="13_ncr:1_{E5F5CFBA-A633-4B0C-8941-5BAB14F4F850}" xr6:coauthVersionLast="47" xr6:coauthVersionMax="47" xr10:uidLastSave="{00000000-0000-0000-0000-000000000000}"/>
  <bookViews>
    <workbookView xWindow="1656" yWindow="204" windowWidth="16068" windowHeight="12060" firstSheet="5" activeTab="5" xr2:uid="{00000000-000D-0000-FFFF-FFFF00000000}"/>
  </bookViews>
  <sheets>
    <sheet name="Բացատրագիր" sheetId="1" state="hidden" r:id="rId1"/>
    <sheet name="1-1" sheetId="8" state="hidden" r:id="rId2"/>
    <sheet name="1-2" sheetId="10" state="hidden" r:id="rId3"/>
    <sheet name="Ամփոփ" sheetId="3" state="hidden" r:id="rId4"/>
    <sheet name="Հավաք" sheetId="11" state="hidden" r:id="rId5"/>
    <sheet name="Ծավալաթերթ" sheetId="4" r:id="rId6"/>
    <sheet name="%-ային" sheetId="5" state="hidden" r:id="rId7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" l="1"/>
  <c r="F26" i="5"/>
  <c r="F17" i="5"/>
  <c r="F35" i="5"/>
  <c r="F43" i="5"/>
  <c r="F50" i="5"/>
  <c r="F59" i="5"/>
  <c r="F73" i="5"/>
  <c r="F68" i="5"/>
  <c r="F95" i="5"/>
  <c r="F101" i="5"/>
  <c r="F126" i="5"/>
  <c r="F120" i="5"/>
  <c r="F131" i="5"/>
  <c r="R83" i="8"/>
  <c r="F6" i="11"/>
  <c r="F133" i="5" l="1"/>
  <c r="F12" i="5" s="1"/>
  <c r="F127" i="5" l="1"/>
  <c r="F18" i="5"/>
  <c r="F27" i="5"/>
  <c r="F36" i="5"/>
  <c r="F44" i="5"/>
  <c r="F51" i="5"/>
  <c r="F60" i="5"/>
  <c r="F69" i="5"/>
  <c r="F74" i="5"/>
  <c r="F96" i="5"/>
  <c r="F102" i="5"/>
  <c r="F121" i="5"/>
  <c r="O23" i="8"/>
  <c r="Q23" i="8" s="1"/>
  <c r="I23" i="8"/>
  <c r="H23" i="8"/>
  <c r="P23" i="8" l="1"/>
  <c r="R23" i="8" s="1"/>
  <c r="O55" i="8"/>
  <c r="Q55" i="8" s="1"/>
  <c r="I55" i="8"/>
  <c r="H55" i="8"/>
  <c r="O52" i="8"/>
  <c r="Q52" i="8" s="1"/>
  <c r="I52" i="8"/>
  <c r="H52" i="8"/>
  <c r="O51" i="8"/>
  <c r="Q51" i="8" s="1"/>
  <c r="I51" i="8"/>
  <c r="H51" i="8"/>
  <c r="O50" i="8"/>
  <c r="Q50" i="8" s="1"/>
  <c r="I50" i="8"/>
  <c r="H50" i="8"/>
  <c r="O49" i="8"/>
  <c r="Q49" i="8" s="1"/>
  <c r="I49" i="8"/>
  <c r="H49" i="8"/>
  <c r="O48" i="8"/>
  <c r="Q48" i="8" s="1"/>
  <c r="I48" i="8"/>
  <c r="H48" i="8"/>
  <c r="O47" i="8"/>
  <c r="Q47" i="8" s="1"/>
  <c r="I47" i="8"/>
  <c r="H47" i="8"/>
  <c r="O45" i="8"/>
  <c r="Q45" i="8" s="1"/>
  <c r="I45" i="8"/>
  <c r="H45" i="8"/>
  <c r="P45" i="8" s="1"/>
  <c r="R45" i="8" s="1"/>
  <c r="O44" i="8"/>
  <c r="Q44" i="8" s="1"/>
  <c r="I44" i="8"/>
  <c r="H44" i="8"/>
  <c r="O43" i="8"/>
  <c r="Q43" i="8" s="1"/>
  <c r="I43" i="8"/>
  <c r="H43" i="8"/>
  <c r="O42" i="8"/>
  <c r="Q42" i="8" s="1"/>
  <c r="I42" i="8"/>
  <c r="H42" i="8"/>
  <c r="O41" i="8"/>
  <c r="Q41" i="8" s="1"/>
  <c r="I41" i="8"/>
  <c r="H41" i="8"/>
  <c r="O40" i="8"/>
  <c r="Q40" i="8" s="1"/>
  <c r="I40" i="8"/>
  <c r="H40" i="8"/>
  <c r="O38" i="8"/>
  <c r="Q38" i="8" s="1"/>
  <c r="I38" i="8"/>
  <c r="H38" i="8"/>
  <c r="O37" i="8"/>
  <c r="Q37" i="8" s="1"/>
  <c r="I37" i="8"/>
  <c r="H37" i="8"/>
  <c r="O36" i="8"/>
  <c r="Q36" i="8" s="1"/>
  <c r="I36" i="8"/>
  <c r="H36" i="8"/>
  <c r="O35" i="8"/>
  <c r="Q35" i="8" s="1"/>
  <c r="I35" i="8"/>
  <c r="H35" i="8"/>
  <c r="O33" i="8"/>
  <c r="Q33" i="8" s="1"/>
  <c r="I33" i="8"/>
  <c r="H33" i="8"/>
  <c r="O32" i="8"/>
  <c r="Q32" i="8" s="1"/>
  <c r="I32" i="8"/>
  <c r="H32" i="8"/>
  <c r="O31" i="8"/>
  <c r="Q31" i="8" s="1"/>
  <c r="I31" i="8"/>
  <c r="H31" i="8"/>
  <c r="O30" i="8"/>
  <c r="Q30" i="8" s="1"/>
  <c r="I30" i="8"/>
  <c r="H30" i="8"/>
  <c r="O29" i="8"/>
  <c r="Q29" i="8" s="1"/>
  <c r="I29" i="8"/>
  <c r="H29" i="8"/>
  <c r="O22" i="8"/>
  <c r="Q22" i="8" s="1"/>
  <c r="I22" i="8"/>
  <c r="H22" i="8"/>
  <c r="P22" i="8" s="1"/>
  <c r="R22" i="8" s="1"/>
  <c r="O24" i="8"/>
  <c r="Q24" i="8" s="1"/>
  <c r="I24" i="8"/>
  <c r="H24" i="8"/>
  <c r="P24" i="8" s="1"/>
  <c r="R24" i="8" s="1"/>
  <c r="O25" i="8"/>
  <c r="Q25" i="8" s="1"/>
  <c r="I25" i="8"/>
  <c r="H25" i="8"/>
  <c r="O27" i="8"/>
  <c r="Q27" i="8" s="1"/>
  <c r="I27" i="8"/>
  <c r="H27" i="8"/>
  <c r="O26" i="8"/>
  <c r="Q26" i="8" s="1"/>
  <c r="I26" i="8"/>
  <c r="H26" i="8"/>
  <c r="O12" i="8"/>
  <c r="Q12" i="8" s="1"/>
  <c r="I12" i="8"/>
  <c r="H12" i="8"/>
  <c r="O11" i="8"/>
  <c r="Q11" i="8" s="1"/>
  <c r="I11" i="8"/>
  <c r="H11" i="8"/>
  <c r="P11" i="8" s="1"/>
  <c r="R11" i="8" s="1"/>
  <c r="O13" i="8"/>
  <c r="P13" i="8" s="1"/>
  <c r="R13" i="8" s="1"/>
  <c r="P55" i="8" l="1"/>
  <c r="R55" i="8" s="1"/>
  <c r="P51" i="8"/>
  <c r="R51" i="8" s="1"/>
  <c r="P44" i="8"/>
  <c r="R44" i="8" s="1"/>
  <c r="P31" i="8"/>
  <c r="R31" i="8" s="1"/>
  <c r="P49" i="8"/>
  <c r="R49" i="8" s="1"/>
  <c r="P40" i="8"/>
  <c r="R40" i="8" s="1"/>
  <c r="P36" i="8"/>
  <c r="R36" i="8" s="1"/>
  <c r="P48" i="8"/>
  <c r="R48" i="8" s="1"/>
  <c r="P37" i="8"/>
  <c r="R37" i="8" s="1"/>
  <c r="P42" i="8"/>
  <c r="R42" i="8" s="1"/>
  <c r="P35" i="8"/>
  <c r="R35" i="8" s="1"/>
  <c r="P47" i="8"/>
  <c r="R47" i="8" s="1"/>
  <c r="P52" i="8"/>
  <c r="R52" i="8" s="1"/>
  <c r="P43" i="8"/>
  <c r="R43" i="8" s="1"/>
  <c r="P30" i="8"/>
  <c r="R30" i="8" s="1"/>
  <c r="P41" i="8"/>
  <c r="R41" i="8" s="1"/>
  <c r="P50" i="8"/>
  <c r="R50" i="8" s="1"/>
  <c r="P29" i="8"/>
  <c r="R29" i="8" s="1"/>
  <c r="P38" i="8"/>
  <c r="R38" i="8" s="1"/>
  <c r="P33" i="8"/>
  <c r="R33" i="8" s="1"/>
  <c r="P32" i="8"/>
  <c r="R32" i="8" s="1"/>
  <c r="P27" i="8"/>
  <c r="R27" i="8" s="1"/>
  <c r="P26" i="8"/>
  <c r="R26" i="8" s="1"/>
  <c r="P25" i="8"/>
  <c r="R25" i="8" s="1"/>
  <c r="P12" i="8"/>
  <c r="R12" i="8" s="1"/>
  <c r="Q13" i="8"/>
  <c r="O9" i="8" l="1"/>
  <c r="Q9" i="8" s="1"/>
  <c r="P9" i="8" l="1"/>
  <c r="R9" i="8" s="1"/>
  <c r="O32" i="10"/>
  <c r="O31" i="10"/>
  <c r="Q31" i="10" s="1"/>
  <c r="I31" i="10"/>
  <c r="H31" i="10"/>
  <c r="P31" i="10" s="1"/>
  <c r="R31" i="10" s="1"/>
  <c r="O28" i="10"/>
  <c r="Q28" i="10" s="1"/>
  <c r="I28" i="10"/>
  <c r="H28" i="10"/>
  <c r="O27" i="10"/>
  <c r="Q27" i="10" s="1"/>
  <c r="I27" i="10"/>
  <c r="H27" i="10"/>
  <c r="O19" i="10"/>
  <c r="Q19" i="10" s="1"/>
  <c r="H19" i="10"/>
  <c r="O18" i="10"/>
  <c r="Q18" i="10" s="1"/>
  <c r="H18" i="10"/>
  <c r="O17" i="10"/>
  <c r="Q17" i="10" s="1"/>
  <c r="H17" i="10"/>
  <c r="P17" i="10" s="1"/>
  <c r="R17" i="10" s="1"/>
  <c r="O16" i="10"/>
  <c r="Q16" i="10" s="1"/>
  <c r="H16" i="10"/>
  <c r="O15" i="10"/>
  <c r="Q15" i="10" s="1"/>
  <c r="H15" i="10"/>
  <c r="P15" i="10" s="1"/>
  <c r="R15" i="10" s="1"/>
  <c r="O14" i="10"/>
  <c r="Q14" i="10" s="1"/>
  <c r="Q32" i="10" l="1"/>
  <c r="P32" i="10"/>
  <c r="R32" i="10" s="1"/>
  <c r="P28" i="10"/>
  <c r="R28" i="10" s="1"/>
  <c r="P27" i="10"/>
  <c r="R27" i="10" s="1"/>
  <c r="P18" i="10"/>
  <c r="R18" i="10" s="1"/>
  <c r="P19" i="10"/>
  <c r="R19" i="10" s="1"/>
  <c r="P16" i="10"/>
  <c r="R16" i="10" s="1"/>
  <c r="P14" i="10"/>
  <c r="R14" i="10" s="1"/>
  <c r="O54" i="8" l="1"/>
  <c r="Q54" i="8" s="1"/>
  <c r="I54" i="8"/>
  <c r="H54" i="8"/>
  <c r="O20" i="8"/>
  <c r="Q20" i="8" s="1"/>
  <c r="I20" i="8"/>
  <c r="H20" i="8"/>
  <c r="O19" i="8"/>
  <c r="Q19" i="8" s="1"/>
  <c r="I19" i="8"/>
  <c r="H19" i="8"/>
  <c r="O18" i="8"/>
  <c r="Q18" i="8" s="1"/>
  <c r="I18" i="8"/>
  <c r="H18" i="8"/>
  <c r="O17" i="8"/>
  <c r="Q17" i="8" s="1"/>
  <c r="I17" i="8"/>
  <c r="H17" i="8"/>
  <c r="O16" i="8"/>
  <c r="Q16" i="8" s="1"/>
  <c r="I16" i="8"/>
  <c r="H16" i="8"/>
  <c r="O15" i="8"/>
  <c r="Q15" i="8" s="1"/>
  <c r="I15" i="8"/>
  <c r="H15" i="8"/>
  <c r="H57" i="8"/>
  <c r="I57" i="8"/>
  <c r="O57" i="8"/>
  <c r="Q57" i="8" s="1"/>
  <c r="H58" i="8"/>
  <c r="I58" i="8"/>
  <c r="O58" i="8"/>
  <c r="Q58" i="8" s="1"/>
  <c r="H59" i="8"/>
  <c r="I59" i="8"/>
  <c r="O59" i="8"/>
  <c r="Q59" i="8" s="1"/>
  <c r="H60" i="8"/>
  <c r="I60" i="8"/>
  <c r="O60" i="8"/>
  <c r="Q60" i="8" s="1"/>
  <c r="H61" i="8"/>
  <c r="I61" i="8"/>
  <c r="O61" i="8"/>
  <c r="Q61" i="8" s="1"/>
  <c r="H62" i="8"/>
  <c r="I62" i="8"/>
  <c r="O62" i="8"/>
  <c r="Q62" i="8" s="1"/>
  <c r="H63" i="8"/>
  <c r="I63" i="8"/>
  <c r="O63" i="8"/>
  <c r="Q63" i="8" s="1"/>
  <c r="H64" i="8"/>
  <c r="I64" i="8"/>
  <c r="O64" i="8"/>
  <c r="Q64" i="8" s="1"/>
  <c r="H65" i="8"/>
  <c r="I65" i="8"/>
  <c r="O65" i="8"/>
  <c r="Q65" i="8" s="1"/>
  <c r="H66" i="8"/>
  <c r="I66" i="8"/>
  <c r="O66" i="8"/>
  <c r="Q66" i="8" s="1"/>
  <c r="H67" i="8"/>
  <c r="I67" i="8"/>
  <c r="O67" i="8"/>
  <c r="Q67" i="8" s="1"/>
  <c r="H68" i="8"/>
  <c r="I68" i="8"/>
  <c r="O68" i="8"/>
  <c r="Q68" i="8" s="1"/>
  <c r="H69" i="8"/>
  <c r="I69" i="8"/>
  <c r="O69" i="8"/>
  <c r="Q69" i="8" s="1"/>
  <c r="H70" i="8"/>
  <c r="I70" i="8"/>
  <c r="O70" i="8"/>
  <c r="Q70" i="8" s="1"/>
  <c r="H71" i="8"/>
  <c r="I71" i="8"/>
  <c r="O71" i="8"/>
  <c r="Q71" i="8" s="1"/>
  <c r="H72" i="8"/>
  <c r="I72" i="8"/>
  <c r="O72" i="8"/>
  <c r="Q72" i="8" s="1"/>
  <c r="H73" i="8"/>
  <c r="I73" i="8"/>
  <c r="G79" i="8"/>
  <c r="I79" i="8" s="1"/>
  <c r="F79" i="8"/>
  <c r="H79" i="8" s="1"/>
  <c r="G80" i="8"/>
  <c r="I80" i="8" s="1"/>
  <c r="F80" i="8"/>
  <c r="H80" i="8" s="1"/>
  <c r="G81" i="8"/>
  <c r="I81" i="8" s="1"/>
  <c r="F81" i="8"/>
  <c r="H81" i="8" s="1"/>
  <c r="O76" i="8"/>
  <c r="Q76" i="8" s="1"/>
  <c r="I76" i="8"/>
  <c r="H76" i="8"/>
  <c r="O74" i="8"/>
  <c r="Q74" i="8" s="1"/>
  <c r="I74" i="8"/>
  <c r="H74" i="8"/>
  <c r="P73" i="8" l="1"/>
  <c r="R73" i="8" s="1"/>
  <c r="P17" i="8"/>
  <c r="R17" i="8" s="1"/>
  <c r="P16" i="8"/>
  <c r="R16" i="8" s="1"/>
  <c r="P54" i="8"/>
  <c r="R54" i="8" s="1"/>
  <c r="P15" i="8"/>
  <c r="R15" i="8" s="1"/>
  <c r="P57" i="8"/>
  <c r="R57" i="8" s="1"/>
  <c r="P18" i="8"/>
  <c r="R18" i="8" s="1"/>
  <c r="P19" i="8"/>
  <c r="R19" i="8" s="1"/>
  <c r="P20" i="8"/>
  <c r="R20" i="8" s="1"/>
  <c r="P69" i="8"/>
  <c r="R69" i="8" s="1"/>
  <c r="P63" i="8"/>
  <c r="R63" i="8" s="1"/>
  <c r="P68" i="8"/>
  <c r="R68" i="8" s="1"/>
  <c r="P65" i="8"/>
  <c r="R65" i="8" s="1"/>
  <c r="P61" i="8"/>
  <c r="R61" i="8" s="1"/>
  <c r="P64" i="8"/>
  <c r="R64" i="8" s="1"/>
  <c r="P60" i="8"/>
  <c r="R60" i="8" s="1"/>
  <c r="P72" i="8"/>
  <c r="R72" i="8" s="1"/>
  <c r="P62" i="8"/>
  <c r="R62" i="8" s="1"/>
  <c r="P58" i="8"/>
  <c r="R58" i="8" s="1"/>
  <c r="P70" i="8"/>
  <c r="R70" i="8" s="1"/>
  <c r="P66" i="8"/>
  <c r="R66" i="8" s="1"/>
  <c r="P59" i="8"/>
  <c r="R59" i="8" s="1"/>
  <c r="P71" i="8"/>
  <c r="R71" i="8" s="1"/>
  <c r="P67" i="8"/>
  <c r="R67" i="8" s="1"/>
  <c r="P79" i="8"/>
  <c r="R79" i="8" s="1"/>
  <c r="P76" i="8"/>
  <c r="R76" i="8" s="1"/>
  <c r="P80" i="8"/>
  <c r="R80" i="8" s="1"/>
  <c r="P81" i="8"/>
  <c r="R81" i="8" s="1"/>
  <c r="P74" i="8"/>
  <c r="R74" i="8" s="1"/>
  <c r="R82" i="8" l="1"/>
  <c r="O24" i="10"/>
  <c r="O20" i="10" l="1"/>
  <c r="Q20" i="10" s="1"/>
  <c r="H20" i="10"/>
  <c r="P20" i="10" s="1"/>
  <c r="R20" i="10" s="1"/>
  <c r="O12" i="10"/>
  <c r="Q12" i="10" s="1"/>
  <c r="H12" i="10"/>
  <c r="P12" i="10" l="1"/>
  <c r="R12" i="10" s="1"/>
  <c r="O13" i="10"/>
  <c r="Q13" i="10" s="1"/>
  <c r="O29" i="10" l="1"/>
  <c r="Q29" i="10" s="1"/>
  <c r="I29" i="10"/>
  <c r="H29" i="10"/>
  <c r="O22" i="10"/>
  <c r="Q22" i="10" s="1"/>
  <c r="R34" i="10" s="1"/>
  <c r="F7" i="11" s="1"/>
  <c r="H22" i="10"/>
  <c r="O21" i="10"/>
  <c r="Q21" i="10" s="1"/>
  <c r="H21" i="10"/>
  <c r="F23" i="10"/>
  <c r="H23" i="10" s="1"/>
  <c r="P23" i="10" s="1"/>
  <c r="R23" i="10" s="1"/>
  <c r="H25" i="10"/>
  <c r="P25" i="10" s="1"/>
  <c r="R25" i="10" s="1"/>
  <c r="H13" i="10"/>
  <c r="P13" i="10" s="1"/>
  <c r="R13" i="10" s="1"/>
  <c r="O11" i="10"/>
  <c r="Q11" i="10" s="1"/>
  <c r="H11" i="10"/>
  <c r="O10" i="10"/>
  <c r="Q10" i="10" s="1"/>
  <c r="H10" i="10"/>
  <c r="P29" i="10" l="1"/>
  <c r="R29" i="10" s="1"/>
  <c r="P21" i="10"/>
  <c r="R21" i="10" s="1"/>
  <c r="P22" i="10"/>
  <c r="R22" i="10" s="1"/>
  <c r="Q24" i="10"/>
  <c r="P24" i="10"/>
  <c r="R24" i="10" s="1"/>
  <c r="P11" i="10"/>
  <c r="R11" i="10" s="1"/>
  <c r="P10" i="10"/>
  <c r="R10" i="10" s="1"/>
  <c r="R33" i="10" s="1"/>
  <c r="R35" i="10" l="1"/>
  <c r="R36" i="10" s="1"/>
  <c r="R37" i="10" s="1"/>
  <c r="R38" i="10" s="1"/>
  <c r="R39" i="10" s="1"/>
  <c r="F8" i="11"/>
  <c r="R40" i="10" l="1"/>
  <c r="D7" i="11"/>
  <c r="H7" i="11" s="1"/>
  <c r="F8" i="3"/>
  <c r="F9" i="3" s="1"/>
  <c r="F12" i="3" s="1"/>
  <c r="F15" i="3" s="1"/>
  <c r="F19" i="3" s="1"/>
  <c r="F25" i="3" s="1"/>
  <c r="F32" i="3" s="1"/>
  <c r="F33" i="3" s="1"/>
  <c r="F34" i="3" s="1"/>
  <c r="F35" i="3" s="1"/>
  <c r="F37" i="3" s="1"/>
  <c r="F132" i="5"/>
  <c r="F134" i="5" l="1"/>
  <c r="F135" i="5" s="1"/>
  <c r="F106" i="4" l="1"/>
  <c r="F107" i="4" s="1"/>
  <c r="R84" i="8" l="1"/>
  <c r="R85" i="8" s="1"/>
  <c r="R86" i="8" s="1"/>
  <c r="R87" i="8" s="1"/>
  <c r="R88" i="8" s="1"/>
  <c r="D6" i="11" s="1"/>
  <c r="H6" i="11" l="1"/>
  <c r="H8" i="11" s="1"/>
  <c r="D8" i="11"/>
  <c r="D8" i="3" s="1"/>
  <c r="R89" i="8"/>
  <c r="D9" i="3" l="1"/>
  <c r="D12" i="3" s="1"/>
  <c r="D15" i="3" s="1"/>
  <c r="D17" i="3" s="1"/>
  <c r="H8" i="3"/>
  <c r="H9" i="3" s="1"/>
  <c r="H12" i="3" s="1"/>
  <c r="H15" i="3" s="1"/>
  <c r="D18" i="3" l="1"/>
  <c r="D19" i="3" s="1"/>
  <c r="H17" i="3"/>
  <c r="H39" i="3" l="1"/>
  <c r="H18" i="3"/>
  <c r="H19" i="3" s="1"/>
  <c r="E23" i="3" s="1"/>
  <c r="D22" i="3"/>
  <c r="H22" i="3" s="1"/>
  <c r="D21" i="3"/>
  <c r="D24" i="3" l="1"/>
  <c r="D25" i="3" s="1"/>
  <c r="D32" i="3" s="1"/>
  <c r="D33" i="3" s="1"/>
  <c r="D34" i="3" s="1"/>
  <c r="D35" i="3" s="1"/>
  <c r="D37" i="3" s="1"/>
  <c r="H21" i="3"/>
  <c r="E24" i="3"/>
  <c r="E25" i="3" s="1"/>
  <c r="E32" i="3" s="1"/>
  <c r="E33" i="3" s="1"/>
  <c r="E34" i="3" s="1"/>
  <c r="E35" i="3" s="1"/>
  <c r="E37" i="3" s="1"/>
  <c r="H23" i="3"/>
  <c r="H24" i="3" l="1"/>
  <c r="H25" i="3" s="1"/>
  <c r="G27" i="3" l="1"/>
  <c r="G28" i="3"/>
  <c r="H28" i="3" s="1"/>
  <c r="H27" i="3" l="1"/>
  <c r="H29" i="3" s="1"/>
  <c r="H32" i="3" s="1"/>
  <c r="H33" i="3" s="1"/>
  <c r="H34" i="3" s="1"/>
  <c r="H35" i="3" s="1"/>
  <c r="H37" i="3" s="1"/>
  <c r="G29" i="3"/>
  <c r="G32" i="3" s="1"/>
  <c r="G33" i="3" s="1"/>
  <c r="G34" i="3" s="1"/>
  <c r="G35" i="3" s="1"/>
  <c r="G37" i="3" s="1"/>
  <c r="G29" i="1" l="1"/>
</calcChain>
</file>

<file path=xl/sharedStrings.xml><?xml version="1.0" encoding="utf-8"?>
<sst xmlns="http://schemas.openxmlformats.org/spreadsheetml/2006/main" count="1001" uniqueCount="282">
  <si>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</si>
  <si>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</si>
  <si>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</si>
  <si>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</si>
  <si>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</si>
  <si>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</si>
  <si>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</si>
  <si>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</si>
  <si>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</si>
  <si>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</si>
  <si>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</si>
  <si>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</si>
  <si>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</si>
  <si>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</si>
  <si>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</si>
  <si>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</si>
  <si>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</si>
  <si>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</si>
  <si>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</si>
  <si>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</si>
  <si>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</si>
  <si>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</si>
  <si>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</si>
  <si>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</si>
  <si>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</si>
  <si>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</si>
  <si>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</si>
  <si>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</si>
  <si>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</si>
  <si>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</si>
  <si>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</si>
  <si>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</si>
  <si>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</si>
  <si>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</si>
  <si>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</si>
  <si>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</si>
  <si>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</si>
  <si>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</si>
  <si>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</si>
  <si>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</si>
  <si>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</si>
  <si>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</si>
  <si>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</si>
  <si>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</si>
  <si>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</si>
  <si>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</si>
  <si>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</si>
  <si>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</si>
  <si>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</si>
  <si>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</si>
  <si>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</si>
  <si>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</si>
  <si>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</si>
  <si>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</si>
  <si>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</si>
  <si>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</si>
  <si>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</si>
  <si>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</si>
  <si>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</si>
  <si>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</si>
  <si>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</si>
  <si>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</si>
  <si>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</si>
  <si>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</si>
  <si>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</si>
  <si>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</si>
  <si>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</si>
  <si>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</si>
  <si>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</si>
  <si>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</si>
  <si>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</si>
  <si>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</si>
  <si>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</si>
  <si>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</si>
  <si>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</si>
  <si>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</si>
  <si>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</si>
  <si>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</si>
  <si>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</si>
  <si>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</si>
  <si>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</si>
  <si>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</si>
  <si>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</si>
  <si>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</si>
  <si>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</si>
  <si>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</si>
  <si>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</si>
  <si>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</si>
  <si>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</si>
  <si>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</si>
  <si>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տ</t>
  </si>
  <si>
    <t>հրատարակված 2026 թ. ՀՀ Ֆինանսների Նախարարության  « Գնագոյացման վերլուծական</t>
  </si>
  <si>
    <t>Գլուխ - 8  Ժամանակավոր շենքեր և շինություններ</t>
  </si>
  <si>
    <t>Գաջ</t>
  </si>
  <si>
    <t>Ջուր</t>
  </si>
  <si>
    <t>մ³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</si>
  <si>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</si>
  <si>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Լատեքս</t>
  </si>
  <si>
    <t>կգ</t>
  </si>
  <si>
    <t>Մածիկ</t>
  </si>
  <si>
    <t>100մ²</t>
  </si>
  <si>
    <t>15-660</t>
  </si>
  <si>
    <t>հատ</t>
  </si>
  <si>
    <t>Շուկա</t>
  </si>
  <si>
    <t>գծմ</t>
  </si>
  <si>
    <t>03.2026թ.</t>
  </si>
  <si>
    <t>2. Աշխատավարձի գործակից                                                                                   - 2427.42</t>
  </si>
  <si>
    <t>3. Մեքենա-մեխանիզմների շահագործման գործակից                                        - 2956.69</t>
  </si>
  <si>
    <r>
      <t>Միջին աշխատավարձի չափ - 262.768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</si>
  <si>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03 ինֆորմացիոն տեղեկագրից</t>
  </si>
  <si>
    <t>X/44</t>
  </si>
  <si>
    <t>CXLVII/1525</t>
  </si>
  <si>
    <t>CXLVIII/1562</t>
  </si>
  <si>
    <t>Նախահաշիվ  1 - 2</t>
  </si>
  <si>
    <t>Էլ․ լուսավորություն</t>
  </si>
  <si>
    <t>1-2</t>
  </si>
  <si>
    <t>Փոքր ծավալի շինմոնտաժային 
աշխատանքների համար նախատեսվող լրացուցիչ ծախսեր</t>
  </si>
  <si>
    <t>8-593-1</t>
  </si>
  <si>
    <t>լ-մ</t>
  </si>
  <si>
    <t>Առաստաղի  լուսատու 20Վտ</t>
  </si>
  <si>
    <t>Առաստաղի  լուսատու 30Վտ</t>
  </si>
  <si>
    <t>8-603-1</t>
  </si>
  <si>
    <t>8-591-7</t>
  </si>
  <si>
    <t>Վարդակ 16Ա</t>
  </si>
  <si>
    <t>Վարդակ երրորդ հողանցման հպակով, ներքին տեղադրման  Iանվ= 16Ա</t>
  </si>
  <si>
    <t>Վարդակ երրորդ հողանցման հպակով, ներքին տեղադրման  Iանվ= 16Ա, կափարիչով կամ պաշտպանիչ փականակով</t>
  </si>
  <si>
    <t>8-591-2</t>
  </si>
  <si>
    <t>Միաստեղ միաբևեռ անջատիչ, ներքին տեղադրման</t>
  </si>
  <si>
    <t>Միաստեղ անջատիչ</t>
  </si>
  <si>
    <t>Երկստեղ միաբևեռ անջատիչ, ներքին տեղադրման</t>
  </si>
  <si>
    <t>Երկստեղ անջատիչ</t>
  </si>
  <si>
    <t>10-975-8</t>
  </si>
  <si>
    <t>Տուփ վարդակների և անջատիչների</t>
  </si>
  <si>
    <t>100հատ</t>
  </si>
  <si>
    <t>Տուփ վարդ. և անջատիչ</t>
  </si>
  <si>
    <t>Տուփ բաժանարար, ներքին տեղադրման</t>
  </si>
  <si>
    <t>Տուփ բաժանարար</t>
  </si>
  <si>
    <t>8-146-1</t>
  </si>
  <si>
    <r>
      <t>Մալուխ 2x2.5մմ</t>
    </r>
    <r>
      <rPr>
        <sz val="12"/>
        <color theme="1"/>
        <rFont val="Sylfaen"/>
        <charset val="204"/>
      </rPr>
      <t>² ВВГ</t>
    </r>
  </si>
  <si>
    <r>
      <t>Մալուխ 3x2.5մմ</t>
    </r>
    <r>
      <rPr>
        <sz val="12"/>
        <color theme="1"/>
        <rFont val="Sylfaen"/>
        <charset val="204"/>
      </rPr>
      <t>² ВВГ</t>
    </r>
  </si>
  <si>
    <r>
      <t>Պղնձե բազմաջիղ մալուխի անցկացում ՊՎՔ մեկուսացումով, կտրվածքը՝ 3x2.5մմ</t>
    </r>
    <r>
      <rPr>
        <sz val="12"/>
        <color theme="1"/>
        <rFont val="Sylfaen"/>
        <charset val="204"/>
      </rPr>
      <t>², ВВГнг-LS-0.66</t>
    </r>
  </si>
  <si>
    <r>
      <t>Պղնձե բազմաջիղ մալուխի անցկացում ՊՎՔ մեկուսացումով, կտրվածքը՝ 2x2.5մմ</t>
    </r>
    <r>
      <rPr>
        <sz val="12"/>
        <color theme="1"/>
        <rFont val="Sylfaen"/>
        <charset val="204"/>
      </rPr>
      <t>², ВВГнг-LS-0.66</t>
    </r>
  </si>
  <si>
    <r>
      <t>Պղնձե բազմաջիղ մալուխի անցկացում ՊՎՔ մեկուսացումով, կտրվածքը՝ 2x1.5մմ</t>
    </r>
    <r>
      <rPr>
        <sz val="12"/>
        <color theme="1"/>
        <rFont val="Sylfaen"/>
        <charset val="204"/>
      </rPr>
      <t>², ВВГнг-LS-0.66</t>
    </r>
  </si>
  <si>
    <t>100գծմ</t>
  </si>
  <si>
    <r>
      <t>Պղնձե բազմաջիղ մալուխի անցկացում ՊՎՔ մեկուսացումով, կտրվածքը՝ 3x1.5մմ</t>
    </r>
    <r>
      <rPr>
        <sz val="12"/>
        <color theme="1"/>
        <rFont val="Sylfaen"/>
        <charset val="204"/>
      </rPr>
      <t>², ВВГнг-LS-0.66</t>
    </r>
  </si>
  <si>
    <r>
      <t>Մալուխ 3x1.5մմ</t>
    </r>
    <r>
      <rPr>
        <sz val="12"/>
        <color theme="1"/>
        <rFont val="Sylfaen"/>
        <charset val="204"/>
      </rPr>
      <t>² ВВГ</t>
    </r>
  </si>
  <si>
    <t>23-120</t>
  </si>
  <si>
    <t>15-247</t>
  </si>
  <si>
    <t>Ակոսների սվաղ գաջով</t>
  </si>
  <si>
    <t>8-562-1</t>
  </si>
  <si>
    <t>Պլաստմասսե արկղ 18 մոդուլ</t>
  </si>
  <si>
    <t>8-525-1</t>
  </si>
  <si>
    <t>Ավտոմատ  անջատիչ 63Ա</t>
  </si>
  <si>
    <t>Ներկառուցվող արկղ 18 մոդուլ</t>
  </si>
  <si>
    <t>Ավտոմատ  անջատիչ 10Ա</t>
  </si>
  <si>
    <t>Ավտոմատ  անջատիչ 16Ա</t>
  </si>
  <si>
    <t>Ավտոմատ անջատիչ, 220Վ, 16Ա</t>
  </si>
  <si>
    <t>Ավտոմատ անջատիչ, 220Վ, 10Ա</t>
  </si>
  <si>
    <t>Խմբային վահան ԼԽՎ 1</t>
  </si>
  <si>
    <t>Հրդեհի ազդարարման համակարգ</t>
  </si>
  <si>
    <t>10-742-3</t>
  </si>
  <si>
    <t>GSM մոդուլ</t>
  </si>
  <si>
    <t>10-743-9</t>
  </si>
  <si>
    <t>10-743-2</t>
  </si>
  <si>
    <t>10-743-3</t>
  </si>
  <si>
    <t>10-758-9</t>
  </si>
  <si>
    <t>Ձեռքով գործարկման ազդասարք</t>
  </si>
  <si>
    <t>10-744-6</t>
  </si>
  <si>
    <t>10-436-1</t>
  </si>
  <si>
    <t>Համակարգի փորձարկում և կարգաբերում</t>
  </si>
  <si>
    <t>համա կարգ</t>
  </si>
  <si>
    <t>10-435-1</t>
  </si>
  <si>
    <t>Միացում ԱԻՆ համակարգին</t>
  </si>
  <si>
    <t>Հրդեհի ազդարարման ընդունչ-հսկիչ սարք 2 գոտու համար, հասցեական</t>
  </si>
  <si>
    <t>Հսկիչ սարք 2 գոտու համար</t>
  </si>
  <si>
    <t>Ծխի ազդասարք օպտոէլեկտրոնային, անալոգային, հասցեական</t>
  </si>
  <si>
    <t>Ծխի ազդասարք</t>
  </si>
  <si>
    <t>Ձեռքով գործարկման ազդասարք էլեկտրակոնտակտային, հասցեական, կարճ միացման մեկուսիչով</t>
  </si>
  <si>
    <t>Լուսային ազդասարք</t>
  </si>
  <si>
    <t>Հակահրդեհային պահպանական համակցված ազդասարք</t>
  </si>
  <si>
    <t>Լուսային ազդասարք հասցեական "Ելք"</t>
  </si>
  <si>
    <t>Լուսային ազդասարք, ցանցային հասցեական "Վազող մարդ + սլաք դեպի աջ"</t>
  </si>
  <si>
    <t>Լուսային ազդասարք, ցանցային հասցեական "Վազող մարդ + սլաք դեպի ձախ"</t>
  </si>
  <si>
    <t>Կուտակիչ մարտկոց  12Վ</t>
  </si>
  <si>
    <t>Երկրորդական էլեկտրասնուցման աղբյուր հասցեական</t>
  </si>
  <si>
    <t>Սնուցման աղբյուր</t>
  </si>
  <si>
    <t>Սարքավորումներ</t>
  </si>
  <si>
    <t>Մալուխ և հաղորդալար</t>
  </si>
  <si>
    <t>CXXXIII/1459</t>
  </si>
  <si>
    <r>
      <t>Մալուխ պղնձե, կրակ չտարածող և սակավածուխ մեկուսացումով, 3x2,5մմ</t>
    </r>
    <r>
      <rPr>
        <sz val="12"/>
        <color theme="1"/>
        <rFont val="Sylfaen"/>
        <charset val="204"/>
      </rPr>
      <t>²</t>
    </r>
  </si>
  <si>
    <t>CXXXIII/1462</t>
  </si>
  <si>
    <r>
      <t>Մալուխ պղնձե, կապի, զուգավորված, 4x2x0,51մմ</t>
    </r>
    <r>
      <rPr>
        <sz val="12"/>
        <color theme="1"/>
        <rFont val="Sylfaen"/>
        <charset val="204"/>
      </rPr>
      <t>²</t>
    </r>
  </si>
  <si>
    <t>Մալուխ 4x2x0,51մմ²</t>
  </si>
  <si>
    <t>Մոնտաժային և բաժանարար տուփ</t>
  </si>
  <si>
    <t>Տուփ բաժանարար (մոնտաժային)</t>
  </si>
  <si>
    <t>CXXXIII/1461</t>
  </si>
  <si>
    <t>CXXXV/1474</t>
  </si>
  <si>
    <t>CXXXV/1475</t>
  </si>
  <si>
    <t>Այդ թվում սարքավորումներ</t>
  </si>
  <si>
    <t>Շինարարական աշխատանքներ</t>
  </si>
  <si>
    <t>Հավաք Նախահաշիվ</t>
  </si>
  <si>
    <t>Նախահաշիվ N</t>
  </si>
  <si>
    <t>Աշխատանքների անվանումը</t>
  </si>
  <si>
    <t>Արժեքը հազ. դր.</t>
  </si>
  <si>
    <t>Ընդհանուրը հազ. դր</t>
  </si>
  <si>
    <t>Մոնտաժ. աշխ.</t>
  </si>
  <si>
    <t>Սարքավորում</t>
  </si>
  <si>
    <t>Այլ աշխ.</t>
  </si>
  <si>
    <t>Հակահրդեհային ազդասարք</t>
  </si>
  <si>
    <t>Ջերմային ազդասարք</t>
  </si>
  <si>
    <t>Էլեկտրասնուցման ներքին ցանց</t>
  </si>
  <si>
    <r>
      <t>Մալուխ 2x1.5մմ</t>
    </r>
    <r>
      <rPr>
        <sz val="12"/>
        <color theme="1"/>
        <rFont val="Sylfaen"/>
        <family val="1"/>
        <charset val="204"/>
      </rPr>
      <t>²</t>
    </r>
  </si>
  <si>
    <t>CXXXII/1446</t>
  </si>
  <si>
    <t>Պլաստմասսե արկղ 24 մոդուլ</t>
  </si>
  <si>
    <t>Ներկառուցվող արկղ 24 մոդուլ</t>
  </si>
  <si>
    <t>Հավաք</t>
  </si>
  <si>
    <t xml:space="preserve">ՀՀ Լոռու մարզ, Վանաձոր համայնք, ք. Վանաձորի «Վանաձոր համայնքի թիվ 10 մանկապարտեզ» ՀՈԱԿ-ի ներքին էլեկտրասնուցման համակարգի վերանորոգման նախագծանախահաշվային փաստաթղթերի մշակում </t>
  </si>
  <si>
    <t xml:space="preserve">ՀՀ Լոռու մարզ, Վանաձոր համայնք, ք. Վանաձորի «Վանաձոր համայնքի թիվ 10 մանկապարտեզ» </t>
  </si>
  <si>
    <t>որը հաստատված է թիվ  թ 68,69 առ  21.08.2001թ. և թ 1656-Ն առ  17.10.2024թ</t>
  </si>
  <si>
    <t xml:space="preserve">աշխատանքների գործող գների հաշվարկների մեթոդական ցուցումների հիման վրա, </t>
  </si>
  <si>
    <t>ՀՈԱԿ-ի ներքին էլեկտրասնուցման համակարգի վերանորոգման աշխատանքների</t>
  </si>
  <si>
    <t xml:space="preserve">նախագծա-նախահաշվային փաստաթղթերը կազմված են շինարարական </t>
  </si>
  <si>
    <t>ՀՀ Լոռու մարզ, Վանաձոր համայնք, ք. Վանաձորի «Վանաձոր համայնքի թիվ 10 մանկապարտեզ» ՀՈԱԿ-ի ներքին էլեկտրասնուցման համակարգի վերանորոգման նախագծանախահաշվային փաստաթղթերի մշակում</t>
  </si>
  <si>
    <t>Ապամոնտաժման աշխատանքներ</t>
  </si>
  <si>
    <t>Առաստաղի լուսադիոդային լուսատու 30վտ, 3600լմ, 595 x 595 մմ չափի (V1-E0-00070 K1OP0-4003040  E070 2.0 IP40 30W, 4000K կամ համարժեք)</t>
  </si>
  <si>
    <t>Առաստաղի լուսադիոդային լուսատու 30վտ, 3600լմ, 595 x 595 մմ չափի վթարային սնուցման բլոկով (V1-E0-00070-K1OP0-4003040 E070 2.0 IP40 30W Опал, 4000K EM 1h - կամ համարժեք)</t>
  </si>
  <si>
    <t>Առաստաղի լուսադիոդային լուսատու 20վտ, 2000լմ, 270 x 270 մմ չափի (V1U0-00498-21A00-6502040  Tab IP65 20 W 20W 4000K  կամ համարժեք)</t>
  </si>
  <si>
    <t>Առաստաղի լուսադիոդային լուսատու 20վտ, 2000լմ, 270 x 270 մմ չափի վթարային սնուցման բլոկով (V1U0-00498-21A00-6502040 Tab IP65 20 W 20W 4000K EM 1h - կամ համարժեք)</t>
  </si>
  <si>
    <t>Պատի լուսատու 25Վտ</t>
  </si>
  <si>
    <t>Պատի լուսադիոդային լուսատու ներկառուցված շարժման տվիչով 25վտ, 2900լմ, IP65 (V1-U0-00821-21S00-6502540  Nero flex IP65 25 W 25W 4000K Microwave senso - կամ համարժեք)</t>
  </si>
  <si>
    <t>Պատերի և առաստաղների վերանորգված տեղամասերի ներկում</t>
  </si>
  <si>
    <t>Վարդակ երկտեղ երրորդ հողանցման հպակով, ներքին տեղադրման  Iանվ= 16Ա</t>
  </si>
  <si>
    <t>Երկտեղ  վարդակ 16Ա</t>
  </si>
  <si>
    <t>8-472-6 k=0.5</t>
  </si>
  <si>
    <t>Գոյություն ունեցող լուսավորության  և վարդակային ցանցերի ապամոնտաժ</t>
  </si>
  <si>
    <t>10-975-8
k=0.5</t>
  </si>
  <si>
    <t>Գոյություն ունեցող  վարդակների  և անջատիչների ապամոնտաժ</t>
  </si>
  <si>
    <t>Գոյություն ունեցող լուսատուների ապամոնտաժ</t>
  </si>
  <si>
    <t>8-593-1
k=0.5</t>
  </si>
  <si>
    <t>Ներքին ուժային մալուխագծեր</t>
  </si>
  <si>
    <t>Վահան ՈՒՎ 1</t>
  </si>
  <si>
    <t>Ավտոմատ անջատիչ 380Վ, 80Ա</t>
  </si>
  <si>
    <t>Ավտոմատ  անջատիչ 80Ա</t>
  </si>
  <si>
    <t>Ավտոմատ անջատիչ 380Վ, 16Ա</t>
  </si>
  <si>
    <t>Դիֆերենցիալ հոսանքի ավտոմատ անջատիչ 220Վ, 63Ա</t>
  </si>
  <si>
    <t xml:space="preserve">Ծխի օպտոէլեկտրոնային ջերմային ազդասարք առավելագույն- դիֆերենցիալ, անալոգային հասցեական  </t>
  </si>
  <si>
    <t>Շլեյֆի մեկուսիչ (Изолятор шлейфа)</t>
  </si>
  <si>
    <t>Շլեյֆի մեկուսիչ</t>
  </si>
  <si>
    <r>
      <t>Մալուխ պղնձե, կրակ չտարածող և սակավածուխ մեկուսացումով, 2x2x0.2մմ</t>
    </r>
    <r>
      <rPr>
        <sz val="12"/>
        <color theme="1"/>
        <rFont val="Sylfaen"/>
        <charset val="204"/>
      </rPr>
      <t>²</t>
    </r>
  </si>
  <si>
    <t>Մալուխ 2x2x0.2մմ²</t>
  </si>
  <si>
    <t>Սակառ 12x12x2000մմ</t>
  </si>
  <si>
    <t>Մալուխային սակառ (սպիտակ) 12x12x2000մմ</t>
  </si>
  <si>
    <t>Գործող մուտքի - բաշխիչ վահանի հալվող ներդիրով ապահովիչների համալրում</t>
  </si>
  <si>
    <t>Ապահովիչ</t>
  </si>
  <si>
    <t>ՊՎՔ ճկախողովակ  միջաձգիչով (Труба гофрированная с
протяжкой) (սպասք լվալու մեքենաների սնուցման
մալուխների)</t>
  </si>
  <si>
    <t>ՊՎՔ ճկախողովակ 25մմ</t>
  </si>
  <si>
    <r>
      <t>Պղնձե բազմաջիղ մալուխի անցկացում ՊՎՔ մեկուսացումով, կտրվածքը՝ 5x6մմ</t>
    </r>
    <r>
      <rPr>
        <sz val="12"/>
        <color theme="1"/>
        <rFont val="Sylfaen"/>
        <charset val="204"/>
      </rPr>
      <t>², ВВГнг-LS-0.66</t>
    </r>
  </si>
  <si>
    <r>
      <t>Մալուխ 5x6մմ²</t>
    </r>
    <r>
      <rPr>
        <sz val="12"/>
        <color theme="1"/>
        <rFont val="Sylfaen"/>
        <charset val="204"/>
      </rPr>
      <t xml:space="preserve"> ВВГ</t>
    </r>
  </si>
  <si>
    <t>Մալուխ 3x10մմ²</t>
  </si>
  <si>
    <r>
      <t>Պղնձե բազմաջիղ մալուխի անցկացում ՊՎՔ մեկուսացումով, կտրվածքը՝ 3x10մմ²</t>
    </r>
    <r>
      <rPr>
        <sz val="12"/>
        <color theme="1"/>
        <rFont val="Sylfaen"/>
        <charset val="204"/>
      </rPr>
      <t>, ВВГнг-LS-0.66</t>
    </r>
  </si>
  <si>
    <t>Դիֆերենցիալ հոսանքի ավտոմատ անջատիչ 220Վ, 16Ա</t>
  </si>
  <si>
    <t>Խմբային վահան ԼԽՎ 2</t>
  </si>
  <si>
    <t>Խմբային վահան ԼԽՎ 3</t>
  </si>
  <si>
    <t>Ներկառուցվող արկղ 12 մոդուլ</t>
  </si>
  <si>
    <t>Պլաստմասսե արկղ 12 մոդուլ</t>
  </si>
  <si>
    <t>Ավտոմատ անջատիչ 380Վ, 40Ա</t>
  </si>
  <si>
    <t>Ավտոմատ  անջատիչ 40Ա</t>
  </si>
  <si>
    <t>Խմբային վահան ԼԽՎ 4</t>
  </si>
  <si>
    <t>Խմբային վահան ԼԽՎ 5</t>
  </si>
  <si>
    <t>Բեռի անջատիչ 220(230)/380(400) Վ, 16Ա</t>
  </si>
  <si>
    <t>CXXXIII/1465</t>
  </si>
  <si>
    <t>ա - Տրանսպորտային ծախսերը հաշվի առնող գործակից                                - 1.0893</t>
  </si>
  <si>
    <t>7.Կլիմայական պայմաններում կատարվող լրացուցիչ ծախսեր                      - 0.45% համաձայն</t>
  </si>
  <si>
    <t>6. Ժամանակավոր կառույցների և շենքերի կառուցման արժեքը                     - 0,5% համաձայն</t>
  </si>
  <si>
    <t>Նախահաշիվ  1 - 1</t>
  </si>
  <si>
    <t>ՊՎՔ ճկախողովակ  միջաձգիչով (Труба гофрированная с протяжкой) (սպասք լվալու մեքենաների սնուցման մալուխների)</t>
  </si>
  <si>
    <t>Բեռի անջատիչներ</t>
  </si>
  <si>
    <t>Ակոսների բացում պատերին 
60x25մմ</t>
  </si>
  <si>
    <t>Պատերի և առաստաղների վերանորոգված տեղամասերի ներկում</t>
  </si>
  <si>
    <t>Գոյություն ունեցող լուսավորության և վարդակային ցանցերի ապամոնտաժ</t>
  </si>
  <si>
    <t>Ակոսների բացում պատերին 60x25մմ</t>
  </si>
  <si>
    <t>Կուտակիչ մարտկոց 12Վ, 18Ա*ժ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</si>
</sst>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000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14"/>
      <color theme="1"/>
      <name val="Sylfaen"/>
      <family val="1"/>
      <charset val="204"/>
    </font>
    <font>
      <sz val="12"/>
      <color theme="1"/>
      <name val="Arial Armenian"/>
      <family val="2"/>
    </font>
    <font>
      <sz val="12"/>
      <color indexed="8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0"/>
      <name val="Arial Cyr"/>
      <charset val="134"/>
    </font>
    <font>
      <b/>
      <sz val="16"/>
      <color theme="1"/>
      <name val="Sylfaen"/>
      <family val="1"/>
      <charset val="204"/>
    </font>
    <font>
      <sz val="10"/>
      <name val="Arial Armenian"/>
    </font>
    <font>
      <b/>
      <sz val="12"/>
      <color theme="1"/>
      <name val="Sylfaen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8" fillId="0" borderId="0"/>
    <xf numFmtId="0" fontId="40" fillId="0" borderId="0"/>
  </cellStyleXfs>
  <cellXfs count="27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4" fillId="0" borderId="10" xfId="0" applyFont="1" applyBorder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4" fillId="0" borderId="10" xfId="0" applyFont="1" applyBorder="1" applyAlignment="1"/>
    <xf numFmtId="168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2" fontId="7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0" borderId="0" xfId="0" applyFont="1" applyAlignment="1"/>
    <xf numFmtId="2" fontId="4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10" fontId="0" fillId="0" borderId="0" xfId="0" applyNumberForma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7" fillId="0" borderId="10" xfId="0" applyFont="1" applyBorder="1">
      <alignment vertical="center"/>
    </xf>
    <xf numFmtId="0" fontId="7" fillId="0" borderId="10" xfId="0" applyFont="1" applyBorder="1" applyAlignment="1">
      <alignment vertical="top" wrapText="1"/>
    </xf>
    <xf numFmtId="2" fontId="4" fillId="0" borderId="0" xfId="0" applyNumberFormat="1" applyFont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170" fontId="7" fillId="0" borderId="1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center"/>
    </xf>
    <xf numFmtId="2" fontId="36" fillId="0" borderId="12" xfId="0" applyNumberFormat="1" applyFont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2" xfId="0" applyFont="1" applyFill="1" applyBorder="1" applyAlignment="1"/>
    <xf numFmtId="0" fontId="15" fillId="2" borderId="12" xfId="0" applyFont="1" applyFill="1" applyBorder="1" applyAlignment="1">
      <alignment horizontal="center"/>
    </xf>
    <xf numFmtId="0" fontId="15" fillId="0" borderId="12" xfId="0" applyFont="1" applyBorder="1" applyAlignment="1"/>
    <xf numFmtId="0" fontId="15" fillId="0" borderId="12" xfId="2" applyFont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6" fillId="0" borderId="10" xfId="0" applyNumberFormat="1" applyFont="1" applyBorder="1" applyAlignment="1">
      <alignment horizontal="center" vertical="center"/>
    </xf>
    <xf numFmtId="2" fontId="36" fillId="0" borderId="10" xfId="0" applyNumberFormat="1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1" fontId="36" fillId="0" borderId="10" xfId="0" applyNumberFormat="1" applyFont="1" applyBorder="1" applyAlignment="1">
      <alignment horizontal="center" vertical="center"/>
    </xf>
    <xf numFmtId="49" fontId="36" fillId="0" borderId="8" xfId="0" applyNumberFormat="1" applyFont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 wrapText="1"/>
    </xf>
    <xf numFmtId="49" fontId="36" fillId="2" borderId="12" xfId="0" applyNumberFormat="1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0" xfId="0" applyFont="1" applyBorder="1" applyAlignment="1"/>
    <xf numFmtId="49" fontId="7" fillId="0" borderId="10" xfId="0" applyNumberFormat="1" applyFont="1" applyBorder="1" applyAlignment="1"/>
    <xf numFmtId="0" fontId="39" fillId="0" borderId="0" xfId="0" applyFont="1" applyAlignment="1">
      <alignment vertical="center" wrapText="1"/>
    </xf>
    <xf numFmtId="2" fontId="39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6" fillId="2" borderId="10" xfId="0" applyNumberFormat="1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2" fontId="36" fillId="2" borderId="12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170" fontId="7" fillId="0" borderId="1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15" fillId="0" borderId="3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34" fillId="0" borderId="10" xfId="0" applyFont="1" applyBorder="1" applyAlignment="1"/>
    <xf numFmtId="10" fontId="7" fillId="2" borderId="10" xfId="0" applyNumberFormat="1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center" wrapText="1"/>
    </xf>
    <xf numFmtId="2" fontId="7" fillId="0" borderId="3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2" fontId="7" fillId="2" borderId="12" xfId="0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2" fontId="36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49" fontId="36" fillId="0" borderId="34" xfId="0" applyNumberFormat="1" applyFont="1" applyBorder="1" applyAlignment="1">
      <alignment horizontal="center" vertical="center"/>
    </xf>
    <xf numFmtId="0" fontId="36" fillId="0" borderId="34" xfId="0" applyFont="1" applyBorder="1" applyAlignment="1">
      <alignment horizontal="left" vertical="center" wrapText="1"/>
    </xf>
    <xf numFmtId="2" fontId="36" fillId="0" borderId="34" xfId="0" applyNumberFormat="1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1" fontId="7" fillId="0" borderId="34" xfId="0" applyNumberFormat="1" applyFont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49" fontId="36" fillId="2" borderId="34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36" fillId="0" borderId="34" xfId="0" applyFont="1" applyBorder="1" applyAlignment="1">
      <alignment horizontal="left" vertical="top" wrapText="1"/>
    </xf>
    <xf numFmtId="0" fontId="7" fillId="2" borderId="35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5" fillId="2" borderId="17" xfId="2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169" fontId="41" fillId="0" borderId="34" xfId="0" applyNumberFormat="1" applyFont="1" applyBorder="1" applyAlignment="1">
      <alignment horizontal="center" vertical="center"/>
    </xf>
    <xf numFmtId="0" fontId="15" fillId="2" borderId="17" xfId="0" applyFont="1" applyFill="1" applyBorder="1" applyAlignment="1">
      <alignment vertical="top" wrapText="1"/>
    </xf>
    <xf numFmtId="0" fontId="7" fillId="3" borderId="13" xfId="0" applyFont="1" applyFill="1" applyBorder="1" applyAlignment="1">
      <alignment vertical="center" wrapText="1"/>
    </xf>
    <xf numFmtId="2" fontId="4" fillId="0" borderId="3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66" fontId="7" fillId="3" borderId="13" xfId="0" applyNumberFormat="1" applyFont="1" applyFill="1" applyBorder="1" applyAlignment="1">
      <alignment horizontal="center" vertical="center"/>
    </xf>
    <xf numFmtId="166" fontId="7" fillId="3" borderId="8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2" fontId="15" fillId="2" borderId="17" xfId="0" applyNumberFormat="1" applyFont="1" applyFill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top" wrapText="1"/>
    </xf>
    <xf numFmtId="2" fontId="33" fillId="0" borderId="0" xfId="0" applyNumberFormat="1" applyFont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/>
    </xf>
    <xf numFmtId="0" fontId="15" fillId="2" borderId="17" xfId="2" applyFont="1" applyFill="1" applyBorder="1" applyAlignment="1">
      <alignment horizontal="center" vertical="center"/>
    </xf>
    <xf numFmtId="0" fontId="15" fillId="0" borderId="19" xfId="2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2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  <xf numFmtId="164" fontId="33" fillId="0" borderId="0" xfId="0" applyNumberFormat="1" applyFont="1" applyAlignment="1">
      <alignment horizontal="center" vertical="top" wrapText="1"/>
    </xf>
  </cellXfs>
  <cellStyles count="4">
    <cellStyle name="Normal_Sheet1" xfId="2" xr:uid="{6183447C-D042-47BE-9BF8-1E18F52DC8C3}"/>
    <cellStyle name="Обычный" xfId="0" builtinId="0"/>
    <cellStyle name="Обычный 2 3" xfId="3" xr:uid="{3CBBDAF5-A455-477A-81E0-16875504A7D3}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C22356C-381F-4B5B-A5F6-0247700C551A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184DAB-3164-40F4-9EB1-E847492FB67C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EA7820F1-C581-4692-B0F7-DAF34FA4DB52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B9E52B4-0801-409A-B58C-57D54C260283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DC58500-9826-4E10-81FE-B6FB8816A9A0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FD4C5FDD-CDC7-40C4-803C-11BCB6B2EEAF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B722433B-3542-4FA5-BB29-7E648DCC48B8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9CFCBF7A-53A5-457D-8CC9-9846C1BE820C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6271C076-2C14-4A40-9103-08CEBC60A670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3CDAEC4E-EFBB-4C15-AE2B-5F25F5F6865B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9884B6FE-EABD-4914-B14D-164F80189971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CF4E96A-A1D5-46DB-BD7A-584DE6A1A910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DBB1AB63-8556-4431-B496-C118DF0CBC17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B66D7C33-696D-4114-B497-D666172466A7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AFD14C-03C8-425B-B2F3-773B43FE17B7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7B227B5-4E0F-4BEF-86FA-7A3FDB2A455D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D0C37E89-001D-49A8-882C-B440ECBB3E0D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79375</xdr:colOff>
      <xdr:row>83</xdr:row>
      <xdr:rowOff>33462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755563FD-9113-48C0-94F4-B72A3E104A92}"/>
            </a:ext>
          </a:extLst>
        </xdr:cNvPr>
        <xdr:cNvSpPr txBox="1"/>
      </xdr:nvSpPr>
      <xdr:spPr>
        <a:xfrm>
          <a:off x="1104900" y="38576250"/>
          <a:ext cx="79375" cy="490661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381000</xdr:colOff>
      <xdr:row>90</xdr:row>
      <xdr:rowOff>51287</xdr:rowOff>
    </xdr:from>
    <xdr:to>
      <xdr:col>5</xdr:col>
      <xdr:colOff>371475</xdr:colOff>
      <xdr:row>93</xdr:row>
      <xdr:rowOff>86457</xdr:rowOff>
    </xdr:to>
    <xdr:pic>
      <xdr:nvPicPr>
        <xdr:cNvPr id="21" name="Picture 2" descr="Signature">
          <a:extLst>
            <a:ext uri="{FF2B5EF4-FFF2-40B4-BE49-F238E27FC236}">
              <a16:creationId xmlns:a16="http://schemas.microsoft.com/office/drawing/2014/main" id="{79807999-AD46-4188-BCE6-B63E5375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20177612"/>
          <a:ext cx="628650" cy="60667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9031A8A-9F34-4943-BA78-D728222F257E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4B212E6-9717-46AA-B8C8-D0054661E84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52FF2CC6-6262-4024-B0C8-967292C4250C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A995502-1EC4-4144-8E03-C9A25572025C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4F41283-DF13-4B5F-8ABA-09A613A95E8A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E5CEABA1-FCE3-4AC5-874F-835B9813496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C9A654D2-C98B-44D9-8D98-9DFBB91BADEC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F7F92BD4-CFC0-44FA-AE24-50C8CCDCADB2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2F18BA28-E583-4FD2-A139-7833DDBC4C7F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30D37F2D-EFB9-4EA8-9D6E-A586C34DA5F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837D5FD3-B5C4-403A-B4BD-3B3621FAA17E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BAB669AF-73D6-47CC-8775-CCA390050EF7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4249B97-ED2D-41BF-9A43-76F6BCB5658C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F078EFE-665C-4968-9E69-D40B2A92CF4E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AA95F772-5D4B-4A28-88D3-7769DCAAD42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375D15F-8F39-4EB7-BC3A-DF13FB8A6E8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8793330B-11DD-4860-A12E-2EEFC4EDBF32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79375</xdr:colOff>
      <xdr:row>34</xdr:row>
      <xdr:rowOff>33462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9DC4F991-DEFC-4AFC-B747-7F535A91E56B}"/>
            </a:ext>
          </a:extLst>
        </xdr:cNvPr>
        <xdr:cNvSpPr txBox="1"/>
      </xdr:nvSpPr>
      <xdr:spPr>
        <a:xfrm>
          <a:off x="1104900" y="32480250"/>
          <a:ext cx="79375" cy="4906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381000</xdr:colOff>
      <xdr:row>41</xdr:row>
      <xdr:rowOff>51287</xdr:rowOff>
    </xdr:from>
    <xdr:to>
      <xdr:col>5</xdr:col>
      <xdr:colOff>371475</xdr:colOff>
      <xdr:row>44</xdr:row>
      <xdr:rowOff>86458</xdr:rowOff>
    </xdr:to>
    <xdr:pic>
      <xdr:nvPicPr>
        <xdr:cNvPr id="21" name="Picture 2" descr="Signature">
          <a:extLst>
            <a:ext uri="{FF2B5EF4-FFF2-40B4-BE49-F238E27FC236}">
              <a16:creationId xmlns:a16="http://schemas.microsoft.com/office/drawing/2014/main" id="{547F3D8A-E6E4-4C5B-9691-0E40417E1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20177612"/>
          <a:ext cx="628650" cy="60667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41</xdr:row>
      <xdr:rowOff>0</xdr:rowOff>
    </xdr:from>
    <xdr:to>
      <xdr:col>4</xdr:col>
      <xdr:colOff>0</xdr:colOff>
      <xdr:row>43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105275" y="10949940"/>
          <a:ext cx="725805" cy="41148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42</xdr:row>
      <xdr:rowOff>171450</xdr:rowOff>
    </xdr:from>
    <xdr:to>
      <xdr:col>4</xdr:col>
      <xdr:colOff>28575</xdr:colOff>
      <xdr:row>45</xdr:row>
      <xdr:rowOff>85724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432288</xdr:colOff>
      <xdr:row>9</xdr:row>
      <xdr:rowOff>51288</xdr:rowOff>
    </xdr:from>
    <xdr:to>
      <xdr:col>5</xdr:col>
      <xdr:colOff>375138</xdr:colOff>
      <xdr:row>12</xdr:row>
      <xdr:rowOff>103310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id="{7AC59B20-FFC7-4570-B3F7-19047C66C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638" y="4432788"/>
          <a:ext cx="628650" cy="62352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137</xdr:row>
      <xdr:rowOff>72058</xdr:rowOff>
    </xdr:from>
    <xdr:to>
      <xdr:col>3</xdr:col>
      <xdr:colOff>305214</xdr:colOff>
      <xdr:row>139</xdr:row>
      <xdr:rowOff>180147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136</xdr:row>
      <xdr:rowOff>0</xdr:rowOff>
    </xdr:from>
    <xdr:to>
      <xdr:col>3</xdr:col>
      <xdr:colOff>0</xdr:colOff>
      <xdr:row>138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914775" y="42374820"/>
          <a:ext cx="512445" cy="41148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zoomScaleNormal="100" workbookViewId="0">
      <selection activeCell="M11" sqref="M11"/>
    </sheetView>
  </sheetViews>
  <sheetFormatPr defaultColWidth="8.6640625" defaultRowHeight="14.4"/>
  <cols>
    <col min="7" max="7" width="11" customWidth="1"/>
    <col min="10" max="10" width="25.33203125" customWidth="1"/>
  </cols>
  <sheetData>
    <row r="1" spans="1:10" ht="18.60000000000000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67.5" customHeight="1">
      <c r="A2" s="196" t="s">
        <v>216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6.2">
      <c r="A3" s="198" t="s">
        <v>217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16.2">
      <c r="A4" s="198" t="s">
        <v>220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16.2">
      <c r="A5" s="193" t="s">
        <v>221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16.2">
      <c r="A6" s="193" t="s">
        <v>219</v>
      </c>
      <c r="B6" s="193"/>
      <c r="C6" s="193"/>
      <c r="D6" s="193"/>
      <c r="E6" s="193"/>
      <c r="F6" s="193"/>
      <c r="G6" s="193"/>
      <c r="H6" s="193"/>
      <c r="I6" s="193"/>
      <c r="J6" s="193"/>
    </row>
    <row r="7" spans="1:10" ht="16.2">
      <c r="A7" s="193" t="s">
        <v>218</v>
      </c>
      <c r="B7" s="193"/>
      <c r="C7" s="193"/>
      <c r="D7" s="193"/>
      <c r="E7" s="193"/>
      <c r="F7" s="193"/>
      <c r="G7" s="193"/>
      <c r="H7" s="193"/>
      <c r="I7" s="193"/>
      <c r="J7" s="193"/>
    </row>
    <row r="8" spans="1:10" ht="16.2">
      <c r="A8" s="55" t="s">
        <v>1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ht="16.2">
      <c r="A9" s="194" t="s">
        <v>108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16.2">
      <c r="A10" s="193" t="s">
        <v>2</v>
      </c>
      <c r="B10" s="193"/>
      <c r="C10" s="193"/>
      <c r="D10" s="193"/>
      <c r="E10" s="193"/>
      <c r="F10" s="193"/>
      <c r="G10" s="193"/>
      <c r="H10" s="193"/>
      <c r="I10" s="193"/>
      <c r="J10" s="193"/>
    </row>
    <row r="11" spans="1:10" ht="16.2">
      <c r="A11" s="193" t="s">
        <v>3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6.2">
      <c r="A12" s="193" t="s">
        <v>4</v>
      </c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6.2">
      <c r="A13" s="193" t="s">
        <v>271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0" ht="16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</row>
    <row r="15" spans="1:10" ht="16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</row>
    <row r="16" spans="1:10" ht="16.2">
      <c r="A16" s="193" t="s">
        <v>106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0" ht="16.2">
      <c r="A17" s="193" t="s">
        <v>107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16.2">
      <c r="A18" s="193" t="s">
        <v>7</v>
      </c>
      <c r="B18" s="193"/>
      <c r="C18" s="193"/>
      <c r="D18" s="193"/>
      <c r="E18" s="193"/>
      <c r="F18" s="193"/>
      <c r="G18" s="193"/>
      <c r="H18" s="193"/>
      <c r="I18" s="193"/>
      <c r="J18" s="193"/>
    </row>
    <row r="19" spans="1:10" ht="16.2">
      <c r="A19" s="193" t="s">
        <v>8</v>
      </c>
      <c r="B19" s="193"/>
      <c r="C19" s="193"/>
      <c r="D19" s="193"/>
      <c r="E19" s="193"/>
      <c r="F19" s="193"/>
      <c r="G19" s="193"/>
      <c r="H19" s="193"/>
      <c r="I19" s="193"/>
      <c r="J19" s="193"/>
    </row>
    <row r="20" spans="1:10" ht="16.2">
      <c r="A20" s="193" t="s">
        <v>273</v>
      </c>
      <c r="B20" s="201"/>
      <c r="C20" s="201"/>
      <c r="D20" s="201"/>
      <c r="E20" s="201"/>
      <c r="F20" s="201"/>
      <c r="G20" s="201"/>
      <c r="H20" s="201"/>
      <c r="I20" s="201"/>
      <c r="J20" s="201"/>
    </row>
    <row r="21" spans="1:10" ht="16.2">
      <c r="A21" s="201" t="s">
        <v>9</v>
      </c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6.2">
      <c r="A22" s="193" t="s">
        <v>272</v>
      </c>
      <c r="B22" s="201"/>
      <c r="C22" s="201"/>
      <c r="D22" s="201"/>
      <c r="E22" s="201"/>
      <c r="F22" s="201"/>
      <c r="G22" s="201"/>
      <c r="H22" s="201"/>
      <c r="I22" s="201"/>
      <c r="J22" s="201"/>
    </row>
    <row r="23" spans="1:10" ht="16.2">
      <c r="A23" s="193" t="s">
        <v>10</v>
      </c>
      <c r="B23" s="193"/>
      <c r="C23" s="193"/>
      <c r="D23" s="193"/>
      <c r="E23" s="193"/>
      <c r="F23" s="193"/>
      <c r="G23" s="193"/>
      <c r="H23" s="193"/>
      <c r="I23" s="193"/>
      <c r="J23" s="193"/>
    </row>
    <row r="24" spans="1:10" ht="16.2">
      <c r="A24" s="193" t="s">
        <v>109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ht="16.2">
      <c r="A25" s="200" t="s">
        <v>91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0" ht="16.2">
      <c r="A26" s="193" t="s">
        <v>11</v>
      </c>
      <c r="B26" s="193"/>
      <c r="C26" s="193"/>
      <c r="D26" s="193"/>
      <c r="E26" s="193"/>
      <c r="F26" s="193"/>
      <c r="G26" s="193"/>
      <c r="H26" s="193"/>
      <c r="I26" s="193"/>
      <c r="J26" s="193"/>
    </row>
    <row r="27" spans="1:10" ht="16.2">
      <c r="A27" s="193" t="s">
        <v>12</v>
      </c>
      <c r="B27" s="193"/>
      <c r="C27" s="193"/>
      <c r="D27" s="193"/>
      <c r="E27" s="193"/>
      <c r="F27" s="193"/>
      <c r="G27" s="193"/>
      <c r="H27" s="193"/>
      <c r="I27" s="193"/>
      <c r="J27" s="193"/>
    </row>
    <row r="28" spans="1:10" ht="16.2">
      <c r="A28" s="199" t="s">
        <v>13</v>
      </c>
      <c r="B28" s="199"/>
      <c r="C28" s="199"/>
      <c r="D28" s="199"/>
      <c r="E28" s="199"/>
      <c r="F28" s="199"/>
      <c r="G28" s="199"/>
      <c r="H28" s="199"/>
      <c r="I28" s="199"/>
      <c r="J28" s="199"/>
    </row>
    <row r="29" spans="1:10" ht="16.2">
      <c r="A29" s="21" t="s">
        <v>14</v>
      </c>
      <c r="B29" s="21"/>
      <c r="C29" s="21"/>
      <c r="D29" s="21"/>
      <c r="E29" s="21"/>
      <c r="F29" s="21"/>
      <c r="G29" s="20">
        <f>Ամփոփ!H37</f>
        <v>16397.668984448886</v>
      </c>
      <c r="H29" s="21" t="s">
        <v>15</v>
      </c>
      <c r="I29" s="21"/>
      <c r="J29" s="2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6.2">
      <c r="A33" s="1"/>
      <c r="B33" s="43" t="s">
        <v>16</v>
      </c>
      <c r="C33" s="1"/>
      <c r="D33" s="1"/>
      <c r="E33" s="43" t="s">
        <v>17</v>
      </c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  <mergeCell ref="A1:J1"/>
    <mergeCell ref="A2:J2"/>
    <mergeCell ref="A3:J3"/>
    <mergeCell ref="A6:J6"/>
    <mergeCell ref="A5:J5"/>
    <mergeCell ref="A4:J4"/>
    <mergeCell ref="A13:J13"/>
    <mergeCell ref="A14:J14"/>
    <mergeCell ref="A15:J15"/>
    <mergeCell ref="A16:J16"/>
    <mergeCell ref="A7:J7"/>
    <mergeCell ref="A9:J9"/>
    <mergeCell ref="A10:J10"/>
    <mergeCell ref="A11:J11"/>
    <mergeCell ref="A12:J12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zoomScaleNormal="100" workbookViewId="0">
      <selection activeCell="A2" sqref="A2:R2"/>
    </sheetView>
  </sheetViews>
  <sheetFormatPr defaultColWidth="8.6640625" defaultRowHeight="14.4"/>
  <cols>
    <col min="1" max="1" width="5.44140625" customWidth="1"/>
    <col min="2" max="2" width="11.109375" customWidth="1"/>
    <col min="3" max="3" width="35.44140625" customWidth="1"/>
    <col min="4" max="4" width="9.33203125" customWidth="1"/>
    <col min="5" max="5" width="9.554687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17.6640625" customWidth="1"/>
    <col min="11" max="11" width="7.5546875" customWidth="1"/>
    <col min="12" max="12" width="16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195" t="s">
        <v>274</v>
      </c>
      <c r="B1" s="224"/>
      <c r="C1" s="195"/>
      <c r="D1" s="195"/>
      <c r="E1" s="195"/>
      <c r="F1" s="195"/>
      <c r="G1" s="195"/>
      <c r="H1" s="225"/>
      <c r="I1" s="225"/>
      <c r="J1" s="195"/>
      <c r="K1" s="195"/>
      <c r="L1" s="195"/>
      <c r="M1" s="195"/>
      <c r="N1" s="195"/>
      <c r="O1" s="225"/>
      <c r="P1" s="225"/>
      <c r="Q1" s="225"/>
      <c r="R1" s="225"/>
    </row>
    <row r="2" spans="1:18" ht="32.25" customHeight="1">
      <c r="A2" s="196" t="s">
        <v>114</v>
      </c>
      <c r="B2" s="226"/>
      <c r="C2" s="197"/>
      <c r="D2" s="197"/>
      <c r="E2" s="197"/>
      <c r="F2" s="197"/>
      <c r="G2" s="197"/>
      <c r="H2" s="227"/>
      <c r="I2" s="227"/>
      <c r="J2" s="197"/>
      <c r="K2" s="197"/>
      <c r="L2" s="197"/>
      <c r="M2" s="197"/>
      <c r="N2" s="197"/>
      <c r="O2" s="227"/>
      <c r="P2" s="227"/>
      <c r="Q2" s="227"/>
      <c r="R2" s="227"/>
    </row>
    <row r="3" spans="1:18" ht="16.2">
      <c r="A3" s="215" t="s">
        <v>18</v>
      </c>
      <c r="B3" s="228" t="s">
        <v>19</v>
      </c>
      <c r="C3" s="215" t="s">
        <v>20</v>
      </c>
      <c r="D3" s="215" t="s">
        <v>21</v>
      </c>
      <c r="E3" s="215" t="s">
        <v>22</v>
      </c>
      <c r="F3" s="229" t="s">
        <v>23</v>
      </c>
      <c r="G3" s="229"/>
      <c r="H3" s="230"/>
      <c r="I3" s="230"/>
      <c r="J3" s="229"/>
      <c r="K3" s="229"/>
      <c r="L3" s="229"/>
      <c r="M3" s="229"/>
      <c r="N3" s="229"/>
      <c r="O3" s="230"/>
      <c r="P3" s="214" t="s">
        <v>24</v>
      </c>
      <c r="Q3" s="214" t="s">
        <v>25</v>
      </c>
      <c r="R3" s="214" t="s">
        <v>26</v>
      </c>
    </row>
    <row r="4" spans="1:18" ht="16.2">
      <c r="A4" s="215"/>
      <c r="B4" s="228"/>
      <c r="C4" s="215"/>
      <c r="D4" s="215"/>
      <c r="E4" s="215"/>
      <c r="F4" s="229" t="s">
        <v>27</v>
      </c>
      <c r="G4" s="229"/>
      <c r="H4" s="230" t="s">
        <v>28</v>
      </c>
      <c r="I4" s="230"/>
      <c r="J4" s="229" t="s">
        <v>29</v>
      </c>
      <c r="K4" s="229"/>
      <c r="L4" s="229"/>
      <c r="M4" s="229"/>
      <c r="N4" s="229"/>
      <c r="O4" s="230"/>
      <c r="P4" s="214"/>
      <c r="Q4" s="214"/>
      <c r="R4" s="214"/>
    </row>
    <row r="5" spans="1:18">
      <c r="A5" s="215"/>
      <c r="B5" s="228"/>
      <c r="C5" s="215"/>
      <c r="D5" s="215"/>
      <c r="E5" s="215"/>
      <c r="F5" s="215" t="s">
        <v>30</v>
      </c>
      <c r="G5" s="215" t="s">
        <v>31</v>
      </c>
      <c r="H5" s="214" t="s">
        <v>32</v>
      </c>
      <c r="I5" s="214" t="s">
        <v>33</v>
      </c>
      <c r="J5" s="215" t="s">
        <v>34</v>
      </c>
      <c r="K5" s="215" t="s">
        <v>35</v>
      </c>
      <c r="L5" s="215" t="s">
        <v>36</v>
      </c>
      <c r="M5" s="215" t="s">
        <v>37</v>
      </c>
      <c r="N5" s="215" t="s">
        <v>38</v>
      </c>
      <c r="O5" s="214" t="s">
        <v>39</v>
      </c>
      <c r="P5" s="214"/>
      <c r="Q5" s="214"/>
      <c r="R5" s="214"/>
    </row>
    <row r="6" spans="1:18" ht="18.899999999999999" customHeight="1">
      <c r="A6" s="215"/>
      <c r="B6" s="228"/>
      <c r="C6" s="215"/>
      <c r="D6" s="215"/>
      <c r="E6" s="215"/>
      <c r="F6" s="215"/>
      <c r="G6" s="215"/>
      <c r="H6" s="214"/>
      <c r="I6" s="214"/>
      <c r="J6" s="215"/>
      <c r="K6" s="215"/>
      <c r="L6" s="215"/>
      <c r="M6" s="215"/>
      <c r="N6" s="215"/>
      <c r="O6" s="214"/>
      <c r="P6" s="214"/>
      <c r="Q6" s="214"/>
      <c r="R6" s="214"/>
    </row>
    <row r="7" spans="1:18" ht="16.2">
      <c r="A7" s="215"/>
      <c r="B7" s="228"/>
      <c r="C7" s="215"/>
      <c r="D7" s="215"/>
      <c r="E7" s="215"/>
      <c r="F7" s="215"/>
      <c r="G7" s="215"/>
      <c r="H7" s="14">
        <v>2.4274200000000001</v>
      </c>
      <c r="I7" s="70">
        <v>2.95669</v>
      </c>
      <c r="J7" s="215"/>
      <c r="K7" s="215"/>
      <c r="L7" s="4" t="s">
        <v>105</v>
      </c>
      <c r="M7" s="215"/>
      <c r="N7" s="215"/>
      <c r="O7" s="188">
        <v>1.1666399999999999</v>
      </c>
      <c r="P7" s="214"/>
      <c r="Q7" s="214"/>
      <c r="R7" s="214"/>
    </row>
    <row r="8" spans="1:18" ht="16.2">
      <c r="A8" s="4">
        <v>1</v>
      </c>
      <c r="B8" s="40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1">
        <v>8</v>
      </c>
      <c r="I8" s="41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1">
        <v>15</v>
      </c>
      <c r="P8" s="41">
        <v>16</v>
      </c>
      <c r="Q8" s="41">
        <v>17</v>
      </c>
      <c r="R8" s="41">
        <v>18</v>
      </c>
    </row>
    <row r="9" spans="1:18" ht="48.6">
      <c r="A9" s="138">
        <v>1</v>
      </c>
      <c r="B9" s="151" t="s">
        <v>103</v>
      </c>
      <c r="C9" s="139" t="s">
        <v>252</v>
      </c>
      <c r="D9" s="151" t="s">
        <v>102</v>
      </c>
      <c r="E9" s="138">
        <v>9</v>
      </c>
      <c r="F9" s="138"/>
      <c r="G9" s="138"/>
      <c r="H9" s="137"/>
      <c r="I9" s="137"/>
      <c r="J9" s="139" t="s">
        <v>253</v>
      </c>
      <c r="K9" s="138" t="s">
        <v>102</v>
      </c>
      <c r="L9" s="145"/>
      <c r="M9" s="144">
        <v>1</v>
      </c>
      <c r="N9" s="7">
        <v>1.66</v>
      </c>
      <c r="O9" s="137">
        <f>N9*M9*O$7</f>
        <v>1.9366223999999996</v>
      </c>
      <c r="P9" s="137">
        <f t="shared" ref="P9" si="0">H9+I9+O9</f>
        <v>1.9366223999999996</v>
      </c>
      <c r="Q9" s="137">
        <f t="shared" ref="Q9" si="1">O9*E9</f>
        <v>17.429601599999998</v>
      </c>
      <c r="R9" s="137">
        <f t="shared" ref="R9" si="2">P9*E9</f>
        <v>17.429601599999998</v>
      </c>
    </row>
    <row r="10" spans="1:18" ht="16.2">
      <c r="A10" s="152"/>
      <c r="B10" s="153"/>
      <c r="C10" s="152" t="s">
        <v>239</v>
      </c>
      <c r="D10" s="154"/>
      <c r="E10" s="152"/>
      <c r="F10" s="152"/>
      <c r="G10" s="152"/>
      <c r="H10" s="155"/>
      <c r="I10" s="155"/>
      <c r="J10" s="152"/>
      <c r="K10" s="154"/>
      <c r="L10" s="152"/>
      <c r="M10" s="152"/>
      <c r="N10" s="152"/>
      <c r="O10" s="155"/>
      <c r="P10" s="155"/>
      <c r="Q10" s="155"/>
      <c r="R10" s="155"/>
    </row>
    <row r="11" spans="1:18" ht="64.8">
      <c r="A11" s="156">
        <v>1</v>
      </c>
      <c r="B11" s="160" t="s">
        <v>137</v>
      </c>
      <c r="C11" s="181" t="s">
        <v>256</v>
      </c>
      <c r="D11" s="156" t="s">
        <v>143</v>
      </c>
      <c r="E11" s="159">
        <v>0.32</v>
      </c>
      <c r="F11" s="156">
        <v>18.2</v>
      </c>
      <c r="G11" s="156">
        <v>12.7</v>
      </c>
      <c r="H11" s="136">
        <f t="shared" ref="H11:I12" si="3">F11*H$7</f>
        <v>44.179043999999998</v>
      </c>
      <c r="I11" s="136">
        <f t="shared" si="3"/>
        <v>37.549962999999998</v>
      </c>
      <c r="J11" s="158" t="s">
        <v>257</v>
      </c>
      <c r="K11" s="156" t="s">
        <v>104</v>
      </c>
      <c r="L11" s="170"/>
      <c r="M11" s="168">
        <v>100</v>
      </c>
      <c r="N11" s="168">
        <v>1.83</v>
      </c>
      <c r="O11" s="159">
        <f t="shared" ref="O11:O12" si="4">N11*M11*O$7</f>
        <v>213.49511999999999</v>
      </c>
      <c r="P11" s="159">
        <f t="shared" ref="P11:P12" si="5">H11+I11+O11</f>
        <v>295.22412699999995</v>
      </c>
      <c r="Q11" s="159">
        <f t="shared" ref="Q11:Q12" si="6">O11*E11</f>
        <v>68.318438399999991</v>
      </c>
      <c r="R11" s="159">
        <f t="shared" ref="R11:R12" si="7">P11*E11</f>
        <v>94.471720639999987</v>
      </c>
    </row>
    <row r="12" spans="1:18" ht="64.8">
      <c r="A12" s="156">
        <v>2</v>
      </c>
      <c r="B12" s="160" t="s">
        <v>137</v>
      </c>
      <c r="C12" s="158" t="s">
        <v>259</v>
      </c>
      <c r="D12" s="156" t="s">
        <v>143</v>
      </c>
      <c r="E12" s="159">
        <v>0.68</v>
      </c>
      <c r="F12" s="156">
        <v>18.2</v>
      </c>
      <c r="G12" s="156">
        <v>12.7</v>
      </c>
      <c r="H12" s="136">
        <f t="shared" si="3"/>
        <v>44.179043999999998</v>
      </c>
      <c r="I12" s="136">
        <f t="shared" si="3"/>
        <v>37.549962999999998</v>
      </c>
      <c r="J12" s="158" t="s">
        <v>258</v>
      </c>
      <c r="K12" s="156" t="s">
        <v>104</v>
      </c>
      <c r="L12" s="170" t="s">
        <v>270</v>
      </c>
      <c r="M12" s="168">
        <v>100</v>
      </c>
      <c r="N12" s="168">
        <v>1.5</v>
      </c>
      <c r="O12" s="159">
        <f t="shared" si="4"/>
        <v>174.99599999999998</v>
      </c>
      <c r="P12" s="159">
        <f t="shared" si="5"/>
        <v>256.72500700000001</v>
      </c>
      <c r="Q12" s="159">
        <f t="shared" si="6"/>
        <v>118.99727999999999</v>
      </c>
      <c r="R12" s="159">
        <f t="shared" si="7"/>
        <v>174.57300476</v>
      </c>
    </row>
    <row r="13" spans="1:18" ht="81">
      <c r="A13" s="162">
        <v>3</v>
      </c>
      <c r="B13" s="164" t="s">
        <v>103</v>
      </c>
      <c r="C13" s="179" t="s">
        <v>254</v>
      </c>
      <c r="D13" s="162" t="s">
        <v>104</v>
      </c>
      <c r="E13" s="169">
        <v>28</v>
      </c>
      <c r="F13" s="162"/>
      <c r="G13" s="162"/>
      <c r="H13" s="136"/>
      <c r="I13" s="136"/>
      <c r="J13" s="135" t="s">
        <v>255</v>
      </c>
      <c r="K13" s="162" t="s">
        <v>104</v>
      </c>
      <c r="L13" s="170"/>
      <c r="M13" s="171">
        <v>1</v>
      </c>
      <c r="N13" s="171">
        <v>0.46</v>
      </c>
      <c r="O13" s="136">
        <f t="shared" ref="O13" si="8">N13*M13*O$7</f>
        <v>0.53665439999999998</v>
      </c>
      <c r="P13" s="136">
        <f t="shared" ref="P13" si="9">H13+I13+O13</f>
        <v>0.53665439999999998</v>
      </c>
      <c r="Q13" s="136">
        <f t="shared" ref="Q13" si="10">O13*E13</f>
        <v>15.0263232</v>
      </c>
      <c r="R13" s="136">
        <f t="shared" ref="R13" si="11">P13*E13</f>
        <v>15.0263232</v>
      </c>
    </row>
    <row r="14" spans="1:18" ht="16.2">
      <c r="A14" s="152"/>
      <c r="B14" s="153"/>
      <c r="C14" s="120" t="s">
        <v>240</v>
      </c>
      <c r="D14" s="154"/>
      <c r="E14" s="152"/>
      <c r="F14" s="152"/>
      <c r="G14" s="152"/>
      <c r="H14" s="155"/>
      <c r="I14" s="155"/>
      <c r="J14" s="152"/>
      <c r="K14" s="154"/>
      <c r="L14" s="152"/>
      <c r="M14" s="152"/>
      <c r="N14" s="152"/>
      <c r="O14" s="155"/>
      <c r="P14" s="155"/>
      <c r="Q14" s="155"/>
      <c r="R14" s="155"/>
    </row>
    <row r="15" spans="1:18" ht="32.4">
      <c r="A15" s="138">
        <v>1</v>
      </c>
      <c r="B15" s="151" t="s">
        <v>149</v>
      </c>
      <c r="C15" s="139" t="s">
        <v>214</v>
      </c>
      <c r="D15" s="151" t="s">
        <v>102</v>
      </c>
      <c r="E15" s="138">
        <v>1</v>
      </c>
      <c r="F15" s="138">
        <v>1.45</v>
      </c>
      <c r="G15" s="138">
        <v>0.09</v>
      </c>
      <c r="H15" s="137">
        <f t="shared" ref="H15:H20" si="12">F15*H$7</f>
        <v>3.5197590000000001</v>
      </c>
      <c r="I15" s="137">
        <f t="shared" ref="I15:I20" si="13">G15*I$7</f>
        <v>0.26610210000000001</v>
      </c>
      <c r="J15" s="139" t="s">
        <v>213</v>
      </c>
      <c r="K15" s="138" t="s">
        <v>118</v>
      </c>
      <c r="L15" s="145"/>
      <c r="M15" s="144">
        <v>1</v>
      </c>
      <c r="N15" s="7">
        <v>19.16</v>
      </c>
      <c r="O15" s="137">
        <f>N15*M15*O$7</f>
        <v>22.352822399999997</v>
      </c>
      <c r="P15" s="137">
        <f t="shared" ref="P15:P20" si="14">H15+I15+O15</f>
        <v>26.138683499999999</v>
      </c>
      <c r="Q15" s="137">
        <f t="shared" ref="Q15:Q20" si="15">O15*E15</f>
        <v>22.352822399999997</v>
      </c>
      <c r="R15" s="137">
        <f t="shared" ref="R15:R20" si="16">P15*E15</f>
        <v>26.138683499999999</v>
      </c>
    </row>
    <row r="16" spans="1:18" ht="32.4">
      <c r="A16" s="138">
        <v>2</v>
      </c>
      <c r="B16" s="151" t="s">
        <v>151</v>
      </c>
      <c r="C16" s="139" t="s">
        <v>241</v>
      </c>
      <c r="D16" s="138" t="s">
        <v>102</v>
      </c>
      <c r="E16" s="138">
        <v>1</v>
      </c>
      <c r="F16" s="138">
        <v>0.9</v>
      </c>
      <c r="G16" s="138">
        <v>0.05</v>
      </c>
      <c r="H16" s="137">
        <f t="shared" si="12"/>
        <v>2.1846780000000003</v>
      </c>
      <c r="I16" s="137">
        <f t="shared" si="13"/>
        <v>0.14783450000000001</v>
      </c>
      <c r="J16" s="139" t="s">
        <v>242</v>
      </c>
      <c r="K16" s="138" t="s">
        <v>102</v>
      </c>
      <c r="L16" s="145"/>
      <c r="M16" s="144">
        <v>1</v>
      </c>
      <c r="N16" s="144">
        <v>10</v>
      </c>
      <c r="O16" s="137">
        <f t="shared" ref="O16:O20" si="17">N16*M16*1.02</f>
        <v>10.199999999999999</v>
      </c>
      <c r="P16" s="137">
        <f t="shared" si="14"/>
        <v>12.532512499999999</v>
      </c>
      <c r="Q16" s="137">
        <f t="shared" si="15"/>
        <v>10.199999999999999</v>
      </c>
      <c r="R16" s="137">
        <f t="shared" si="16"/>
        <v>12.532512499999999</v>
      </c>
    </row>
    <row r="17" spans="1:18" ht="32.4">
      <c r="A17" s="138">
        <v>3</v>
      </c>
      <c r="B17" s="151" t="s">
        <v>151</v>
      </c>
      <c r="C17" s="139" t="s">
        <v>243</v>
      </c>
      <c r="D17" s="138" t="s">
        <v>102</v>
      </c>
      <c r="E17" s="138">
        <v>2</v>
      </c>
      <c r="F17" s="138">
        <v>0.9</v>
      </c>
      <c r="G17" s="138">
        <v>0.05</v>
      </c>
      <c r="H17" s="137">
        <f t="shared" si="12"/>
        <v>2.1846780000000003</v>
      </c>
      <c r="I17" s="137">
        <f t="shared" si="13"/>
        <v>0.14783450000000001</v>
      </c>
      <c r="J17" s="139" t="s">
        <v>155</v>
      </c>
      <c r="K17" s="138" t="s">
        <v>102</v>
      </c>
      <c r="L17" s="145"/>
      <c r="M17" s="144">
        <v>1</v>
      </c>
      <c r="N17" s="144">
        <v>2.93</v>
      </c>
      <c r="O17" s="137">
        <f t="shared" si="17"/>
        <v>2.9886000000000004</v>
      </c>
      <c r="P17" s="137">
        <f t="shared" si="14"/>
        <v>5.3211125000000008</v>
      </c>
      <c r="Q17" s="137">
        <f t="shared" si="15"/>
        <v>5.9772000000000007</v>
      </c>
      <c r="R17" s="137">
        <f t="shared" si="16"/>
        <v>10.642225000000002</v>
      </c>
    </row>
    <row r="18" spans="1:18" ht="32.4">
      <c r="A18" s="138">
        <v>4</v>
      </c>
      <c r="B18" s="151" t="s">
        <v>151</v>
      </c>
      <c r="C18" s="139" t="s">
        <v>244</v>
      </c>
      <c r="D18" s="138" t="s">
        <v>102</v>
      </c>
      <c r="E18" s="138">
        <v>1</v>
      </c>
      <c r="F18" s="138">
        <v>0.9</v>
      </c>
      <c r="G18" s="138">
        <v>0.05</v>
      </c>
      <c r="H18" s="137">
        <f t="shared" si="12"/>
        <v>2.1846780000000003</v>
      </c>
      <c r="I18" s="137">
        <f t="shared" si="13"/>
        <v>0.14783450000000001</v>
      </c>
      <c r="J18" s="139" t="s">
        <v>152</v>
      </c>
      <c r="K18" s="138" t="s">
        <v>102</v>
      </c>
      <c r="L18" s="145"/>
      <c r="M18" s="144">
        <v>1</v>
      </c>
      <c r="N18" s="144">
        <v>16.670000000000002</v>
      </c>
      <c r="O18" s="137">
        <f t="shared" si="17"/>
        <v>17.003400000000003</v>
      </c>
      <c r="P18" s="137">
        <f t="shared" si="14"/>
        <v>19.335912500000003</v>
      </c>
      <c r="Q18" s="137">
        <f t="shared" si="15"/>
        <v>17.003400000000003</v>
      </c>
      <c r="R18" s="137">
        <f t="shared" si="16"/>
        <v>19.335912500000003</v>
      </c>
    </row>
    <row r="19" spans="1:18" ht="32.4">
      <c r="A19" s="141">
        <v>5</v>
      </c>
      <c r="B19" s="140" t="s">
        <v>151</v>
      </c>
      <c r="C19" s="76" t="s">
        <v>157</v>
      </c>
      <c r="D19" s="141" t="s">
        <v>102</v>
      </c>
      <c r="E19" s="141">
        <v>1</v>
      </c>
      <c r="F19" s="141">
        <v>0.9</v>
      </c>
      <c r="G19" s="141">
        <v>0.05</v>
      </c>
      <c r="H19" s="137">
        <f t="shared" si="12"/>
        <v>2.1846780000000003</v>
      </c>
      <c r="I19" s="137">
        <f t="shared" si="13"/>
        <v>0.14783450000000001</v>
      </c>
      <c r="J19" s="76" t="s">
        <v>154</v>
      </c>
      <c r="K19" s="141" t="s">
        <v>102</v>
      </c>
      <c r="L19" s="73"/>
      <c r="M19" s="141">
        <v>1</v>
      </c>
      <c r="N19" s="7">
        <v>1.25</v>
      </c>
      <c r="O19" s="142">
        <f t="shared" si="17"/>
        <v>1.2749999999999999</v>
      </c>
      <c r="P19" s="142">
        <f t="shared" si="14"/>
        <v>3.6075125000000003</v>
      </c>
      <c r="Q19" s="142">
        <f t="shared" si="15"/>
        <v>1.2749999999999999</v>
      </c>
      <c r="R19" s="142">
        <f t="shared" si="16"/>
        <v>3.6075125000000003</v>
      </c>
    </row>
    <row r="20" spans="1:18" ht="32.4">
      <c r="A20" s="141">
        <v>6</v>
      </c>
      <c r="B20" s="140" t="s">
        <v>151</v>
      </c>
      <c r="C20" s="76" t="s">
        <v>156</v>
      </c>
      <c r="D20" s="141" t="s">
        <v>102</v>
      </c>
      <c r="E20" s="141">
        <v>3</v>
      </c>
      <c r="F20" s="141">
        <v>0.9</v>
      </c>
      <c r="G20" s="141">
        <v>0.05</v>
      </c>
      <c r="H20" s="137">
        <f t="shared" si="12"/>
        <v>2.1846780000000003</v>
      </c>
      <c r="I20" s="137">
        <f t="shared" si="13"/>
        <v>0.14783450000000001</v>
      </c>
      <c r="J20" s="76" t="s">
        <v>155</v>
      </c>
      <c r="K20" s="141" t="s">
        <v>102</v>
      </c>
      <c r="L20" s="73"/>
      <c r="M20" s="141">
        <v>1</v>
      </c>
      <c r="N20" s="7">
        <v>1.66</v>
      </c>
      <c r="O20" s="142">
        <f t="shared" si="17"/>
        <v>1.6932</v>
      </c>
      <c r="P20" s="142">
        <f t="shared" si="14"/>
        <v>4.0257125000000009</v>
      </c>
      <c r="Q20" s="142">
        <f t="shared" si="15"/>
        <v>5.0796000000000001</v>
      </c>
      <c r="R20" s="142">
        <f t="shared" si="16"/>
        <v>12.077137500000003</v>
      </c>
    </row>
    <row r="21" spans="1:18" ht="16.2">
      <c r="A21" s="152"/>
      <c r="B21" s="153"/>
      <c r="C21" s="79" t="s">
        <v>158</v>
      </c>
      <c r="D21" s="154"/>
      <c r="E21" s="152"/>
      <c r="F21" s="152"/>
      <c r="G21" s="152"/>
      <c r="H21" s="155"/>
      <c r="I21" s="155"/>
      <c r="J21" s="152"/>
      <c r="K21" s="154"/>
      <c r="L21" s="152"/>
      <c r="M21" s="152"/>
      <c r="N21" s="152"/>
      <c r="O21" s="155"/>
      <c r="P21" s="155"/>
      <c r="Q21" s="155"/>
      <c r="R21" s="155"/>
    </row>
    <row r="22" spans="1:18" ht="32.4">
      <c r="A22" s="166">
        <v>1</v>
      </c>
      <c r="B22" s="165" t="s">
        <v>149</v>
      </c>
      <c r="C22" s="76" t="s">
        <v>153</v>
      </c>
      <c r="D22" s="165" t="s">
        <v>102</v>
      </c>
      <c r="E22" s="166">
        <v>1</v>
      </c>
      <c r="F22" s="166">
        <v>1.45</v>
      </c>
      <c r="G22" s="166">
        <v>0.09</v>
      </c>
      <c r="H22" s="167">
        <f t="shared" ref="H22:H23" si="18">F22*H$7</f>
        <v>3.5197590000000001</v>
      </c>
      <c r="I22" s="167">
        <f t="shared" ref="I22:I23" si="19">G22*I$7</f>
        <v>0.26610210000000001</v>
      </c>
      <c r="J22" s="76" t="s">
        <v>150</v>
      </c>
      <c r="K22" s="166" t="s">
        <v>118</v>
      </c>
      <c r="L22" s="73"/>
      <c r="M22" s="7">
        <v>1</v>
      </c>
      <c r="N22" s="7">
        <v>18.75</v>
      </c>
      <c r="O22" s="167">
        <f>N22*M22*O$7</f>
        <v>21.874499999999998</v>
      </c>
      <c r="P22" s="167">
        <f t="shared" ref="P22:P23" si="20">H22+I22+O22</f>
        <v>25.660361099999996</v>
      </c>
      <c r="Q22" s="167">
        <f t="shared" ref="Q22:Q23" si="21">O22*E22</f>
        <v>21.874499999999998</v>
      </c>
      <c r="R22" s="167">
        <f t="shared" ref="R22:R23" si="22">P22*E22</f>
        <v>25.660361099999996</v>
      </c>
    </row>
    <row r="23" spans="1:18" ht="32.4">
      <c r="A23" s="138">
        <v>2</v>
      </c>
      <c r="B23" s="151" t="s">
        <v>151</v>
      </c>
      <c r="C23" s="139" t="s">
        <v>241</v>
      </c>
      <c r="D23" s="138" t="s">
        <v>102</v>
      </c>
      <c r="E23" s="138">
        <v>1</v>
      </c>
      <c r="F23" s="138">
        <v>0.9</v>
      </c>
      <c r="G23" s="138">
        <v>0.05</v>
      </c>
      <c r="H23" s="137">
        <f t="shared" si="18"/>
        <v>2.1846780000000003</v>
      </c>
      <c r="I23" s="137">
        <f t="shared" si="19"/>
        <v>0.14783450000000001</v>
      </c>
      <c r="J23" s="139" t="s">
        <v>242</v>
      </c>
      <c r="K23" s="138" t="s">
        <v>102</v>
      </c>
      <c r="L23" s="145"/>
      <c r="M23" s="144">
        <v>1</v>
      </c>
      <c r="N23" s="144">
        <v>10</v>
      </c>
      <c r="O23" s="137">
        <f t="shared" ref="O23" si="23">N23*M23*1.02</f>
        <v>10.199999999999999</v>
      </c>
      <c r="P23" s="137">
        <f t="shared" si="20"/>
        <v>12.532512499999999</v>
      </c>
      <c r="Q23" s="137">
        <f t="shared" si="21"/>
        <v>10.199999999999999</v>
      </c>
      <c r="R23" s="137">
        <f t="shared" si="22"/>
        <v>12.532512499999999</v>
      </c>
    </row>
    <row r="24" spans="1:18" ht="32.4">
      <c r="A24" s="138">
        <v>3</v>
      </c>
      <c r="B24" s="151" t="s">
        <v>151</v>
      </c>
      <c r="C24" s="139" t="s">
        <v>244</v>
      </c>
      <c r="D24" s="138" t="s">
        <v>102</v>
      </c>
      <c r="E24" s="138">
        <v>1</v>
      </c>
      <c r="F24" s="138">
        <v>0.9</v>
      </c>
      <c r="G24" s="138">
        <v>0.05</v>
      </c>
      <c r="H24" s="137">
        <f t="shared" ref="H24" si="24">F24*H$7</f>
        <v>2.1846780000000003</v>
      </c>
      <c r="I24" s="137">
        <f t="shared" ref="I24" si="25">G24*I$7</f>
        <v>0.14783450000000001</v>
      </c>
      <c r="J24" s="139" t="s">
        <v>152</v>
      </c>
      <c r="K24" s="138" t="s">
        <v>102</v>
      </c>
      <c r="L24" s="145"/>
      <c r="M24" s="144">
        <v>1</v>
      </c>
      <c r="N24" s="144">
        <v>16.670000000000002</v>
      </c>
      <c r="O24" s="137">
        <f t="shared" ref="O24" si="26">N24*M24*1.02</f>
        <v>17.003400000000003</v>
      </c>
      <c r="P24" s="137">
        <f t="shared" ref="P24" si="27">H24+I24+O24</f>
        <v>19.335912500000003</v>
      </c>
      <c r="Q24" s="137">
        <f t="shared" ref="Q24" si="28">O24*E24</f>
        <v>17.003400000000003</v>
      </c>
      <c r="R24" s="137">
        <f t="shared" ref="R24" si="29">P24*E24</f>
        <v>19.335912500000003</v>
      </c>
    </row>
    <row r="25" spans="1:18" ht="32.4">
      <c r="A25" s="138">
        <v>4</v>
      </c>
      <c r="B25" s="151" t="s">
        <v>151</v>
      </c>
      <c r="C25" s="139" t="s">
        <v>260</v>
      </c>
      <c r="D25" s="138" t="s">
        <v>102</v>
      </c>
      <c r="E25" s="138">
        <v>2</v>
      </c>
      <c r="F25" s="138">
        <v>0.9</v>
      </c>
      <c r="G25" s="138">
        <v>0.05</v>
      </c>
      <c r="H25" s="137">
        <f t="shared" ref="H25" si="30">F25*H$7</f>
        <v>2.1846780000000003</v>
      </c>
      <c r="I25" s="137">
        <f t="shared" ref="I25" si="31">G25*I$7</f>
        <v>0.14783450000000001</v>
      </c>
      <c r="J25" s="139" t="s">
        <v>155</v>
      </c>
      <c r="K25" s="138" t="s">
        <v>102</v>
      </c>
      <c r="L25" s="145"/>
      <c r="M25" s="144">
        <v>1</v>
      </c>
      <c r="N25" s="144">
        <v>5.83</v>
      </c>
      <c r="O25" s="137">
        <f t="shared" ref="O25" si="32">N25*M25*1.02</f>
        <v>5.9466000000000001</v>
      </c>
      <c r="P25" s="137">
        <f t="shared" ref="P25" si="33">H25+I25+O25</f>
        <v>8.2791125000000001</v>
      </c>
      <c r="Q25" s="137">
        <f t="shared" ref="Q25" si="34">O25*E25</f>
        <v>11.8932</v>
      </c>
      <c r="R25" s="137">
        <f t="shared" ref="R25" si="35">P25*E25</f>
        <v>16.558225</v>
      </c>
    </row>
    <row r="26" spans="1:18" ht="32.4">
      <c r="A26" s="166">
        <v>5</v>
      </c>
      <c r="B26" s="165" t="s">
        <v>151</v>
      </c>
      <c r="C26" s="76" t="s">
        <v>157</v>
      </c>
      <c r="D26" s="166" t="s">
        <v>102</v>
      </c>
      <c r="E26" s="166">
        <v>2</v>
      </c>
      <c r="F26" s="166">
        <v>0.9</v>
      </c>
      <c r="G26" s="166">
        <v>0.05</v>
      </c>
      <c r="H26" s="137">
        <f t="shared" ref="H26:H27" si="36">F26*H$7</f>
        <v>2.1846780000000003</v>
      </c>
      <c r="I26" s="137">
        <f t="shared" ref="I26:I27" si="37">G26*I$7</f>
        <v>0.14783450000000001</v>
      </c>
      <c r="J26" s="76" t="s">
        <v>154</v>
      </c>
      <c r="K26" s="166" t="s">
        <v>102</v>
      </c>
      <c r="L26" s="73"/>
      <c r="M26" s="166">
        <v>1</v>
      </c>
      <c r="N26" s="7">
        <v>1.25</v>
      </c>
      <c r="O26" s="167">
        <f t="shared" ref="O26:O27" si="38">N26*M26*1.02</f>
        <v>1.2749999999999999</v>
      </c>
      <c r="P26" s="167">
        <f t="shared" ref="P26:P27" si="39">H26+I26+O26</f>
        <v>3.6075125000000003</v>
      </c>
      <c r="Q26" s="167">
        <f t="shared" ref="Q26:Q27" si="40">O26*E26</f>
        <v>2.5499999999999998</v>
      </c>
      <c r="R26" s="167">
        <f t="shared" ref="R26:R27" si="41">P26*E26</f>
        <v>7.2150250000000007</v>
      </c>
    </row>
    <row r="27" spans="1:18" ht="32.4">
      <c r="A27" s="166">
        <v>6</v>
      </c>
      <c r="B27" s="165" t="s">
        <v>151</v>
      </c>
      <c r="C27" s="76" t="s">
        <v>156</v>
      </c>
      <c r="D27" s="166" t="s">
        <v>102</v>
      </c>
      <c r="E27" s="166">
        <v>3</v>
      </c>
      <c r="F27" s="166">
        <v>0.9</v>
      </c>
      <c r="G27" s="166">
        <v>0.05</v>
      </c>
      <c r="H27" s="137">
        <f t="shared" si="36"/>
        <v>2.1846780000000003</v>
      </c>
      <c r="I27" s="137">
        <f t="shared" si="37"/>
        <v>0.14783450000000001</v>
      </c>
      <c r="J27" s="76" t="s">
        <v>155</v>
      </c>
      <c r="K27" s="166" t="s">
        <v>102</v>
      </c>
      <c r="L27" s="73"/>
      <c r="M27" s="166">
        <v>1</v>
      </c>
      <c r="N27" s="7">
        <v>1.66</v>
      </c>
      <c r="O27" s="167">
        <f t="shared" si="38"/>
        <v>1.6932</v>
      </c>
      <c r="P27" s="167">
        <f t="shared" si="39"/>
        <v>4.0257125000000009</v>
      </c>
      <c r="Q27" s="167">
        <f t="shared" si="40"/>
        <v>5.0796000000000001</v>
      </c>
      <c r="R27" s="167">
        <f t="shared" si="41"/>
        <v>12.077137500000003</v>
      </c>
    </row>
    <row r="28" spans="1:18" ht="16.2">
      <c r="A28" s="138"/>
      <c r="B28" s="138"/>
      <c r="C28" s="79" t="s">
        <v>261</v>
      </c>
      <c r="D28" s="138"/>
      <c r="E28" s="75"/>
      <c r="F28" s="138"/>
      <c r="G28" s="138"/>
      <c r="H28" s="137"/>
      <c r="I28" s="137"/>
      <c r="J28" s="146"/>
      <c r="K28" s="144"/>
      <c r="L28" s="144"/>
      <c r="M28" s="144"/>
      <c r="N28" s="144"/>
      <c r="O28" s="137"/>
      <c r="P28" s="137"/>
      <c r="Q28" s="137"/>
      <c r="R28" s="137"/>
    </row>
    <row r="29" spans="1:18" ht="32.4">
      <c r="A29" s="166">
        <v>1</v>
      </c>
      <c r="B29" s="165" t="s">
        <v>149</v>
      </c>
      <c r="C29" s="76" t="s">
        <v>153</v>
      </c>
      <c r="D29" s="165" t="s">
        <v>102</v>
      </c>
      <c r="E29" s="166">
        <v>1</v>
      </c>
      <c r="F29" s="166">
        <v>1.45</v>
      </c>
      <c r="G29" s="166">
        <v>0.09</v>
      </c>
      <c r="H29" s="167">
        <f t="shared" ref="H29:H33" si="42">F29*H$7</f>
        <v>3.5197590000000001</v>
      </c>
      <c r="I29" s="167">
        <f t="shared" ref="I29:I33" si="43">G29*I$7</f>
        <v>0.26610210000000001</v>
      </c>
      <c r="J29" s="76" t="s">
        <v>150</v>
      </c>
      <c r="K29" s="166" t="s">
        <v>118</v>
      </c>
      <c r="L29" s="73"/>
      <c r="M29" s="7">
        <v>1</v>
      </c>
      <c r="N29" s="7">
        <v>18.75</v>
      </c>
      <c r="O29" s="167">
        <f>N29*M29*O$7</f>
        <v>21.874499999999998</v>
      </c>
      <c r="P29" s="167">
        <f t="shared" ref="P29:P33" si="44">H29+I29+O29</f>
        <v>25.660361099999996</v>
      </c>
      <c r="Q29" s="167">
        <f t="shared" ref="Q29:Q33" si="45">O29*E29</f>
        <v>21.874499999999998</v>
      </c>
      <c r="R29" s="167">
        <f t="shared" ref="R29:R33" si="46">P29*E29</f>
        <v>25.660361099999996</v>
      </c>
    </row>
    <row r="30" spans="1:18" ht="32.4">
      <c r="A30" s="138">
        <v>2</v>
      </c>
      <c r="B30" s="151" t="s">
        <v>151</v>
      </c>
      <c r="C30" s="139" t="s">
        <v>241</v>
      </c>
      <c r="D30" s="138" t="s">
        <v>102</v>
      </c>
      <c r="E30" s="138">
        <v>1</v>
      </c>
      <c r="F30" s="138">
        <v>0.9</v>
      </c>
      <c r="G30" s="138">
        <v>0.05</v>
      </c>
      <c r="H30" s="137">
        <f t="shared" si="42"/>
        <v>2.1846780000000003</v>
      </c>
      <c r="I30" s="137">
        <f t="shared" si="43"/>
        <v>0.14783450000000001</v>
      </c>
      <c r="J30" s="139" t="s">
        <v>242</v>
      </c>
      <c r="K30" s="138" t="s">
        <v>102</v>
      </c>
      <c r="L30" s="145"/>
      <c r="M30" s="144">
        <v>1</v>
      </c>
      <c r="N30" s="144">
        <v>10</v>
      </c>
      <c r="O30" s="137">
        <f t="shared" ref="O30:O33" si="47">N30*M30*1.02</f>
        <v>10.199999999999999</v>
      </c>
      <c r="P30" s="137">
        <f t="shared" si="44"/>
        <v>12.532512499999999</v>
      </c>
      <c r="Q30" s="137">
        <f t="shared" si="45"/>
        <v>10.199999999999999</v>
      </c>
      <c r="R30" s="137">
        <f t="shared" si="46"/>
        <v>12.532512499999999</v>
      </c>
    </row>
    <row r="31" spans="1:18" ht="32.4">
      <c r="A31" s="138">
        <v>3</v>
      </c>
      <c r="B31" s="151" t="s">
        <v>151</v>
      </c>
      <c r="C31" s="139" t="s">
        <v>244</v>
      </c>
      <c r="D31" s="138" t="s">
        <v>102</v>
      </c>
      <c r="E31" s="138">
        <v>1</v>
      </c>
      <c r="F31" s="138">
        <v>0.9</v>
      </c>
      <c r="G31" s="138">
        <v>0.05</v>
      </c>
      <c r="H31" s="137">
        <f t="shared" si="42"/>
        <v>2.1846780000000003</v>
      </c>
      <c r="I31" s="137">
        <f t="shared" si="43"/>
        <v>0.14783450000000001</v>
      </c>
      <c r="J31" s="139" t="s">
        <v>152</v>
      </c>
      <c r="K31" s="138" t="s">
        <v>102</v>
      </c>
      <c r="L31" s="145"/>
      <c r="M31" s="144">
        <v>1</v>
      </c>
      <c r="N31" s="144">
        <v>16.670000000000002</v>
      </c>
      <c r="O31" s="137">
        <f t="shared" si="47"/>
        <v>17.003400000000003</v>
      </c>
      <c r="P31" s="137">
        <f t="shared" si="44"/>
        <v>19.335912500000003</v>
      </c>
      <c r="Q31" s="137">
        <f t="shared" si="45"/>
        <v>17.003400000000003</v>
      </c>
      <c r="R31" s="137">
        <f t="shared" si="46"/>
        <v>19.335912500000003</v>
      </c>
    </row>
    <row r="32" spans="1:18" ht="32.4">
      <c r="A32" s="138">
        <v>4</v>
      </c>
      <c r="B32" s="151" t="s">
        <v>151</v>
      </c>
      <c r="C32" s="139" t="s">
        <v>260</v>
      </c>
      <c r="D32" s="138" t="s">
        <v>102</v>
      </c>
      <c r="E32" s="138">
        <v>2</v>
      </c>
      <c r="F32" s="138">
        <v>0.9</v>
      </c>
      <c r="G32" s="138">
        <v>0.05</v>
      </c>
      <c r="H32" s="137">
        <f t="shared" si="42"/>
        <v>2.1846780000000003</v>
      </c>
      <c r="I32" s="137">
        <f t="shared" si="43"/>
        <v>0.14783450000000001</v>
      </c>
      <c r="J32" s="139" t="s">
        <v>155</v>
      </c>
      <c r="K32" s="138" t="s">
        <v>102</v>
      </c>
      <c r="L32" s="145"/>
      <c r="M32" s="144">
        <v>1</v>
      </c>
      <c r="N32" s="144">
        <v>5.83</v>
      </c>
      <c r="O32" s="137">
        <f t="shared" si="47"/>
        <v>5.9466000000000001</v>
      </c>
      <c r="P32" s="137">
        <f t="shared" si="44"/>
        <v>8.2791125000000001</v>
      </c>
      <c r="Q32" s="137">
        <f t="shared" si="45"/>
        <v>11.8932</v>
      </c>
      <c r="R32" s="137">
        <f t="shared" si="46"/>
        <v>16.558225</v>
      </c>
    </row>
    <row r="33" spans="1:18" ht="32.4">
      <c r="A33" s="166">
        <v>5</v>
      </c>
      <c r="B33" s="165" t="s">
        <v>151</v>
      </c>
      <c r="C33" s="76" t="s">
        <v>157</v>
      </c>
      <c r="D33" s="166" t="s">
        <v>102</v>
      </c>
      <c r="E33" s="166">
        <v>2</v>
      </c>
      <c r="F33" s="166">
        <v>0.9</v>
      </c>
      <c r="G33" s="166">
        <v>0.05</v>
      </c>
      <c r="H33" s="137">
        <f t="shared" si="42"/>
        <v>2.1846780000000003</v>
      </c>
      <c r="I33" s="137">
        <f t="shared" si="43"/>
        <v>0.14783450000000001</v>
      </c>
      <c r="J33" s="76" t="s">
        <v>154</v>
      </c>
      <c r="K33" s="166" t="s">
        <v>102</v>
      </c>
      <c r="L33" s="73"/>
      <c r="M33" s="166">
        <v>1</v>
      </c>
      <c r="N33" s="7">
        <v>1.25</v>
      </c>
      <c r="O33" s="167">
        <f t="shared" si="47"/>
        <v>1.2749999999999999</v>
      </c>
      <c r="P33" s="167">
        <f t="shared" si="44"/>
        <v>3.6075125000000003</v>
      </c>
      <c r="Q33" s="167">
        <f t="shared" si="45"/>
        <v>2.5499999999999998</v>
      </c>
      <c r="R33" s="167">
        <f t="shared" si="46"/>
        <v>7.2150250000000007</v>
      </c>
    </row>
    <row r="34" spans="1:18" ht="16.2">
      <c r="A34" s="138"/>
      <c r="B34" s="138"/>
      <c r="C34" s="79" t="s">
        <v>262</v>
      </c>
      <c r="D34" s="138"/>
      <c r="E34" s="75"/>
      <c r="F34" s="138"/>
      <c r="G34" s="138"/>
      <c r="H34" s="137"/>
      <c r="I34" s="137"/>
      <c r="J34" s="146"/>
      <c r="K34" s="144"/>
      <c r="L34" s="144"/>
      <c r="M34" s="144"/>
      <c r="N34" s="144"/>
      <c r="O34" s="137"/>
      <c r="P34" s="137"/>
      <c r="Q34" s="137"/>
      <c r="R34" s="137"/>
    </row>
    <row r="35" spans="1:18" ht="32.4">
      <c r="A35" s="166">
        <v>1</v>
      </c>
      <c r="B35" s="165" t="s">
        <v>149</v>
      </c>
      <c r="C35" s="76" t="s">
        <v>263</v>
      </c>
      <c r="D35" s="165" t="s">
        <v>102</v>
      </c>
      <c r="E35" s="166">
        <v>1</v>
      </c>
      <c r="F35" s="166">
        <v>1.45</v>
      </c>
      <c r="G35" s="166">
        <v>0.09</v>
      </c>
      <c r="H35" s="167">
        <f t="shared" ref="H35:H38" si="48">F35*H$7</f>
        <v>3.5197590000000001</v>
      </c>
      <c r="I35" s="167">
        <f t="shared" ref="I35:I38" si="49">G35*I$7</f>
        <v>0.26610210000000001</v>
      </c>
      <c r="J35" s="76" t="s">
        <v>264</v>
      </c>
      <c r="K35" s="166" t="s">
        <v>118</v>
      </c>
      <c r="L35" s="73"/>
      <c r="M35" s="7">
        <v>1</v>
      </c>
      <c r="N35" s="7">
        <v>11.66</v>
      </c>
      <c r="O35" s="167">
        <f>N35*M35*O$7</f>
        <v>13.603022399999999</v>
      </c>
      <c r="P35" s="167">
        <f t="shared" ref="P35:P38" si="50">H35+I35+O35</f>
        <v>17.388883499999999</v>
      </c>
      <c r="Q35" s="167">
        <f t="shared" ref="Q35:Q38" si="51">O35*E35</f>
        <v>13.603022399999999</v>
      </c>
      <c r="R35" s="167">
        <f t="shared" ref="R35:R38" si="52">P35*E35</f>
        <v>17.388883499999999</v>
      </c>
    </row>
    <row r="36" spans="1:18" ht="32.4">
      <c r="A36" s="138">
        <v>2</v>
      </c>
      <c r="B36" s="151" t="s">
        <v>151</v>
      </c>
      <c r="C36" s="139" t="s">
        <v>265</v>
      </c>
      <c r="D36" s="138" t="s">
        <v>102</v>
      </c>
      <c r="E36" s="138">
        <v>1</v>
      </c>
      <c r="F36" s="138">
        <v>0.9</v>
      </c>
      <c r="G36" s="138">
        <v>0.05</v>
      </c>
      <c r="H36" s="137">
        <f t="shared" si="48"/>
        <v>2.1846780000000003</v>
      </c>
      <c r="I36" s="137">
        <f t="shared" si="49"/>
        <v>0.14783450000000001</v>
      </c>
      <c r="J36" s="139" t="s">
        <v>266</v>
      </c>
      <c r="K36" s="138" t="s">
        <v>102</v>
      </c>
      <c r="L36" s="145"/>
      <c r="M36" s="144">
        <v>1</v>
      </c>
      <c r="N36" s="144">
        <v>5</v>
      </c>
      <c r="O36" s="137">
        <f t="shared" ref="O36:O38" si="53">N36*M36*1.02</f>
        <v>5.0999999999999996</v>
      </c>
      <c r="P36" s="137">
        <f t="shared" si="50"/>
        <v>7.4325124999999996</v>
      </c>
      <c r="Q36" s="137">
        <f t="shared" si="51"/>
        <v>5.0999999999999996</v>
      </c>
      <c r="R36" s="137">
        <f t="shared" si="52"/>
        <v>7.4325124999999996</v>
      </c>
    </row>
    <row r="37" spans="1:18" ht="32.4">
      <c r="A37" s="166">
        <v>3</v>
      </c>
      <c r="B37" s="165" t="s">
        <v>151</v>
      </c>
      <c r="C37" s="76" t="s">
        <v>157</v>
      </c>
      <c r="D37" s="166" t="s">
        <v>102</v>
      </c>
      <c r="E37" s="166">
        <v>1</v>
      </c>
      <c r="F37" s="166">
        <v>0.9</v>
      </c>
      <c r="G37" s="166">
        <v>0.05</v>
      </c>
      <c r="H37" s="137">
        <f t="shared" si="48"/>
        <v>2.1846780000000003</v>
      </c>
      <c r="I37" s="137">
        <f t="shared" si="49"/>
        <v>0.14783450000000001</v>
      </c>
      <c r="J37" s="76" t="s">
        <v>154</v>
      </c>
      <c r="K37" s="166" t="s">
        <v>102</v>
      </c>
      <c r="L37" s="73"/>
      <c r="M37" s="166">
        <v>1</v>
      </c>
      <c r="N37" s="7">
        <v>1.25</v>
      </c>
      <c r="O37" s="167">
        <f t="shared" si="53"/>
        <v>1.2749999999999999</v>
      </c>
      <c r="P37" s="167">
        <f t="shared" si="50"/>
        <v>3.6075125000000003</v>
      </c>
      <c r="Q37" s="167">
        <f t="shared" si="51"/>
        <v>1.2749999999999999</v>
      </c>
      <c r="R37" s="167">
        <f t="shared" si="52"/>
        <v>3.6075125000000003</v>
      </c>
    </row>
    <row r="38" spans="1:18" ht="32.4">
      <c r="A38" s="166">
        <v>4</v>
      </c>
      <c r="B38" s="165" t="s">
        <v>151</v>
      </c>
      <c r="C38" s="76" t="s">
        <v>156</v>
      </c>
      <c r="D38" s="166" t="s">
        <v>102</v>
      </c>
      <c r="E38" s="166">
        <v>4</v>
      </c>
      <c r="F38" s="166">
        <v>0.9</v>
      </c>
      <c r="G38" s="166">
        <v>0.05</v>
      </c>
      <c r="H38" s="137">
        <f t="shared" si="48"/>
        <v>2.1846780000000003</v>
      </c>
      <c r="I38" s="137">
        <f t="shared" si="49"/>
        <v>0.14783450000000001</v>
      </c>
      <c r="J38" s="76" t="s">
        <v>155</v>
      </c>
      <c r="K38" s="166" t="s">
        <v>102</v>
      </c>
      <c r="L38" s="73"/>
      <c r="M38" s="166">
        <v>1</v>
      </c>
      <c r="N38" s="7">
        <v>1.66</v>
      </c>
      <c r="O38" s="167">
        <f t="shared" si="53"/>
        <v>1.6932</v>
      </c>
      <c r="P38" s="167">
        <f t="shared" si="50"/>
        <v>4.0257125000000009</v>
      </c>
      <c r="Q38" s="167">
        <f t="shared" si="51"/>
        <v>6.7728000000000002</v>
      </c>
      <c r="R38" s="167">
        <f t="shared" si="52"/>
        <v>16.102850000000004</v>
      </c>
    </row>
    <row r="39" spans="1:18" ht="16.2">
      <c r="A39" s="138"/>
      <c r="B39" s="138"/>
      <c r="C39" s="79" t="s">
        <v>267</v>
      </c>
      <c r="D39" s="138"/>
      <c r="E39" s="75"/>
      <c r="F39" s="138"/>
      <c r="G39" s="138"/>
      <c r="H39" s="137"/>
      <c r="I39" s="137"/>
      <c r="J39" s="146"/>
      <c r="K39" s="144"/>
      <c r="L39" s="144"/>
      <c r="M39" s="144"/>
      <c r="N39" s="144"/>
      <c r="O39" s="137"/>
      <c r="P39" s="137"/>
      <c r="Q39" s="137"/>
      <c r="R39" s="137"/>
    </row>
    <row r="40" spans="1:18" ht="32.4">
      <c r="A40" s="166">
        <v>1</v>
      </c>
      <c r="B40" s="165" t="s">
        <v>149</v>
      </c>
      <c r="C40" s="76" t="s">
        <v>153</v>
      </c>
      <c r="D40" s="165" t="s">
        <v>102</v>
      </c>
      <c r="E40" s="166">
        <v>1</v>
      </c>
      <c r="F40" s="166">
        <v>1.45</v>
      </c>
      <c r="G40" s="166">
        <v>0.09</v>
      </c>
      <c r="H40" s="167">
        <f t="shared" ref="H40:H45" si="54">F40*H$7</f>
        <v>3.5197590000000001</v>
      </c>
      <c r="I40" s="167">
        <f t="shared" ref="I40:I45" si="55">G40*I$7</f>
        <v>0.26610210000000001</v>
      </c>
      <c r="J40" s="76" t="s">
        <v>150</v>
      </c>
      <c r="K40" s="166" t="s">
        <v>118</v>
      </c>
      <c r="L40" s="73"/>
      <c r="M40" s="7">
        <v>1</v>
      </c>
      <c r="N40" s="7">
        <v>18.75</v>
      </c>
      <c r="O40" s="167">
        <f>N40*M40*O$7</f>
        <v>21.874499999999998</v>
      </c>
      <c r="P40" s="167">
        <f t="shared" ref="P40:P45" si="56">H40+I40+O40</f>
        <v>25.660361099999996</v>
      </c>
      <c r="Q40" s="167">
        <f t="shared" ref="Q40:Q45" si="57">O40*E40</f>
        <v>21.874499999999998</v>
      </c>
      <c r="R40" s="167">
        <f t="shared" ref="R40:R45" si="58">P40*E40</f>
        <v>25.660361099999996</v>
      </c>
    </row>
    <row r="41" spans="1:18" ht="32.4">
      <c r="A41" s="138">
        <v>2</v>
      </c>
      <c r="B41" s="151" t="s">
        <v>151</v>
      </c>
      <c r="C41" s="139" t="s">
        <v>241</v>
      </c>
      <c r="D41" s="138" t="s">
        <v>102</v>
      </c>
      <c r="E41" s="138">
        <v>1</v>
      </c>
      <c r="F41" s="138">
        <v>0.9</v>
      </c>
      <c r="G41" s="138">
        <v>0.05</v>
      </c>
      <c r="H41" s="137">
        <f t="shared" si="54"/>
        <v>2.1846780000000003</v>
      </c>
      <c r="I41" s="137">
        <f t="shared" si="55"/>
        <v>0.14783450000000001</v>
      </c>
      <c r="J41" s="139" t="s">
        <v>242</v>
      </c>
      <c r="K41" s="138" t="s">
        <v>102</v>
      </c>
      <c r="L41" s="145"/>
      <c r="M41" s="144">
        <v>1</v>
      </c>
      <c r="N41" s="144">
        <v>10</v>
      </c>
      <c r="O41" s="137">
        <f t="shared" ref="O41:O45" si="59">N41*M41*1.02</f>
        <v>10.199999999999999</v>
      </c>
      <c r="P41" s="137">
        <f t="shared" si="56"/>
        <v>12.532512499999999</v>
      </c>
      <c r="Q41" s="137">
        <f t="shared" si="57"/>
        <v>10.199999999999999</v>
      </c>
      <c r="R41" s="137">
        <f t="shared" si="58"/>
        <v>12.532512499999999</v>
      </c>
    </row>
    <row r="42" spans="1:18" ht="32.4">
      <c r="A42" s="138">
        <v>3</v>
      </c>
      <c r="B42" s="151" t="s">
        <v>151</v>
      </c>
      <c r="C42" s="139" t="s">
        <v>244</v>
      </c>
      <c r="D42" s="138" t="s">
        <v>102</v>
      </c>
      <c r="E42" s="138">
        <v>1</v>
      </c>
      <c r="F42" s="138">
        <v>0.9</v>
      </c>
      <c r="G42" s="138">
        <v>0.05</v>
      </c>
      <c r="H42" s="137">
        <f t="shared" si="54"/>
        <v>2.1846780000000003</v>
      </c>
      <c r="I42" s="137">
        <f t="shared" si="55"/>
        <v>0.14783450000000001</v>
      </c>
      <c r="J42" s="139" t="s">
        <v>152</v>
      </c>
      <c r="K42" s="138" t="s">
        <v>102</v>
      </c>
      <c r="L42" s="145"/>
      <c r="M42" s="144">
        <v>1</v>
      </c>
      <c r="N42" s="144">
        <v>16.670000000000002</v>
      </c>
      <c r="O42" s="137">
        <f t="shared" si="59"/>
        <v>17.003400000000003</v>
      </c>
      <c r="P42" s="137">
        <f t="shared" si="56"/>
        <v>19.335912500000003</v>
      </c>
      <c r="Q42" s="137">
        <f t="shared" si="57"/>
        <v>17.003400000000003</v>
      </c>
      <c r="R42" s="137">
        <f t="shared" si="58"/>
        <v>19.335912500000003</v>
      </c>
    </row>
    <row r="43" spans="1:18" ht="32.4">
      <c r="A43" s="138">
        <v>4</v>
      </c>
      <c r="B43" s="151" t="s">
        <v>151</v>
      </c>
      <c r="C43" s="139" t="s">
        <v>260</v>
      </c>
      <c r="D43" s="138" t="s">
        <v>102</v>
      </c>
      <c r="E43" s="138">
        <v>3</v>
      </c>
      <c r="F43" s="138">
        <v>0.9</v>
      </c>
      <c r="G43" s="138">
        <v>0.05</v>
      </c>
      <c r="H43" s="137">
        <f t="shared" si="54"/>
        <v>2.1846780000000003</v>
      </c>
      <c r="I43" s="137">
        <f t="shared" si="55"/>
        <v>0.14783450000000001</v>
      </c>
      <c r="J43" s="139" t="s">
        <v>155</v>
      </c>
      <c r="K43" s="138" t="s">
        <v>102</v>
      </c>
      <c r="L43" s="145"/>
      <c r="M43" s="144">
        <v>1</v>
      </c>
      <c r="N43" s="144">
        <v>5.83</v>
      </c>
      <c r="O43" s="137">
        <f t="shared" si="59"/>
        <v>5.9466000000000001</v>
      </c>
      <c r="P43" s="137">
        <f t="shared" si="56"/>
        <v>8.2791125000000001</v>
      </c>
      <c r="Q43" s="137">
        <f t="shared" si="57"/>
        <v>17.8398</v>
      </c>
      <c r="R43" s="137">
        <f t="shared" si="58"/>
        <v>24.8373375</v>
      </c>
    </row>
    <row r="44" spans="1:18" ht="32.4">
      <c r="A44" s="166">
        <v>5</v>
      </c>
      <c r="B44" s="165" t="s">
        <v>151</v>
      </c>
      <c r="C44" s="76" t="s">
        <v>157</v>
      </c>
      <c r="D44" s="166" t="s">
        <v>102</v>
      </c>
      <c r="E44" s="166">
        <v>2</v>
      </c>
      <c r="F44" s="166">
        <v>0.9</v>
      </c>
      <c r="G44" s="166">
        <v>0.05</v>
      </c>
      <c r="H44" s="137">
        <f t="shared" si="54"/>
        <v>2.1846780000000003</v>
      </c>
      <c r="I44" s="137">
        <f t="shared" si="55"/>
        <v>0.14783450000000001</v>
      </c>
      <c r="J44" s="76" t="s">
        <v>154</v>
      </c>
      <c r="K44" s="166" t="s">
        <v>102</v>
      </c>
      <c r="L44" s="73"/>
      <c r="M44" s="166">
        <v>1</v>
      </c>
      <c r="N44" s="7">
        <v>1.25</v>
      </c>
      <c r="O44" s="167">
        <f t="shared" si="59"/>
        <v>1.2749999999999999</v>
      </c>
      <c r="P44" s="167">
        <f t="shared" si="56"/>
        <v>3.6075125000000003</v>
      </c>
      <c r="Q44" s="167">
        <f t="shared" si="57"/>
        <v>2.5499999999999998</v>
      </c>
      <c r="R44" s="167">
        <f t="shared" si="58"/>
        <v>7.2150250000000007</v>
      </c>
    </row>
    <row r="45" spans="1:18" ht="32.4">
      <c r="A45" s="166">
        <v>6</v>
      </c>
      <c r="B45" s="165" t="s">
        <v>151</v>
      </c>
      <c r="C45" s="76" t="s">
        <v>156</v>
      </c>
      <c r="D45" s="166" t="s">
        <v>102</v>
      </c>
      <c r="E45" s="166">
        <v>2</v>
      </c>
      <c r="F45" s="166">
        <v>0.9</v>
      </c>
      <c r="G45" s="166">
        <v>0.05</v>
      </c>
      <c r="H45" s="137">
        <f t="shared" si="54"/>
        <v>2.1846780000000003</v>
      </c>
      <c r="I45" s="137">
        <f t="shared" si="55"/>
        <v>0.14783450000000001</v>
      </c>
      <c r="J45" s="76" t="s">
        <v>155</v>
      </c>
      <c r="K45" s="166" t="s">
        <v>102</v>
      </c>
      <c r="L45" s="73"/>
      <c r="M45" s="166">
        <v>1</v>
      </c>
      <c r="N45" s="7">
        <v>1.66</v>
      </c>
      <c r="O45" s="167">
        <f t="shared" si="59"/>
        <v>1.6932</v>
      </c>
      <c r="P45" s="167">
        <f t="shared" si="56"/>
        <v>4.0257125000000009</v>
      </c>
      <c r="Q45" s="167">
        <f t="shared" si="57"/>
        <v>3.3864000000000001</v>
      </c>
      <c r="R45" s="167">
        <f t="shared" si="58"/>
        <v>8.0514250000000018</v>
      </c>
    </row>
    <row r="46" spans="1:18" ht="16.2">
      <c r="A46" s="138"/>
      <c r="B46" s="138"/>
      <c r="C46" s="79" t="s">
        <v>268</v>
      </c>
      <c r="D46" s="138"/>
      <c r="E46" s="75"/>
      <c r="F46" s="138"/>
      <c r="G46" s="138"/>
      <c r="H46" s="137"/>
      <c r="I46" s="137"/>
      <c r="J46" s="146"/>
      <c r="K46" s="144"/>
      <c r="L46" s="144"/>
      <c r="M46" s="144"/>
      <c r="N46" s="144"/>
      <c r="O46" s="137"/>
      <c r="P46" s="137"/>
      <c r="Q46" s="137"/>
      <c r="R46" s="137"/>
    </row>
    <row r="47" spans="1:18" ht="32.4">
      <c r="A47" s="166">
        <v>1</v>
      </c>
      <c r="B47" s="165" t="s">
        <v>149</v>
      </c>
      <c r="C47" s="76" t="s">
        <v>153</v>
      </c>
      <c r="D47" s="165" t="s">
        <v>102</v>
      </c>
      <c r="E47" s="166">
        <v>1</v>
      </c>
      <c r="F47" s="166">
        <v>1.45</v>
      </c>
      <c r="G47" s="166">
        <v>0.09</v>
      </c>
      <c r="H47" s="167">
        <f t="shared" ref="H47:H52" si="60">F47*H$7</f>
        <v>3.5197590000000001</v>
      </c>
      <c r="I47" s="167">
        <f t="shared" ref="I47:I52" si="61">G47*I$7</f>
        <v>0.26610210000000001</v>
      </c>
      <c r="J47" s="76" t="s">
        <v>150</v>
      </c>
      <c r="K47" s="166" t="s">
        <v>118</v>
      </c>
      <c r="L47" s="73"/>
      <c r="M47" s="7">
        <v>1</v>
      </c>
      <c r="N47" s="7">
        <v>18.75</v>
      </c>
      <c r="O47" s="167">
        <f>N47*M47*O$7</f>
        <v>21.874499999999998</v>
      </c>
      <c r="P47" s="167">
        <f t="shared" ref="P47:P52" si="62">H47+I47+O47</f>
        <v>25.660361099999996</v>
      </c>
      <c r="Q47" s="167">
        <f t="shared" ref="Q47:Q52" si="63">O47*E47</f>
        <v>21.874499999999998</v>
      </c>
      <c r="R47" s="167">
        <f t="shared" ref="R47:R52" si="64">P47*E47</f>
        <v>25.660361099999996</v>
      </c>
    </row>
    <row r="48" spans="1:18" ht="32.4">
      <c r="A48" s="138">
        <v>2</v>
      </c>
      <c r="B48" s="151" t="s">
        <v>151</v>
      </c>
      <c r="C48" s="139" t="s">
        <v>241</v>
      </c>
      <c r="D48" s="138" t="s">
        <v>102</v>
      </c>
      <c r="E48" s="138">
        <v>1</v>
      </c>
      <c r="F48" s="138">
        <v>0.9</v>
      </c>
      <c r="G48" s="138">
        <v>0.05</v>
      </c>
      <c r="H48" s="137">
        <f t="shared" si="60"/>
        <v>2.1846780000000003</v>
      </c>
      <c r="I48" s="137">
        <f t="shared" si="61"/>
        <v>0.14783450000000001</v>
      </c>
      <c r="J48" s="139" t="s">
        <v>242</v>
      </c>
      <c r="K48" s="138" t="s">
        <v>102</v>
      </c>
      <c r="L48" s="145"/>
      <c r="M48" s="144">
        <v>1</v>
      </c>
      <c r="N48" s="144">
        <v>10</v>
      </c>
      <c r="O48" s="137">
        <f t="shared" ref="O48:O52" si="65">N48*M48*1.02</f>
        <v>10.199999999999999</v>
      </c>
      <c r="P48" s="137">
        <f t="shared" si="62"/>
        <v>12.532512499999999</v>
      </c>
      <c r="Q48" s="137">
        <f t="shared" si="63"/>
        <v>10.199999999999999</v>
      </c>
      <c r="R48" s="137">
        <f t="shared" si="64"/>
        <v>12.532512499999999</v>
      </c>
    </row>
    <row r="49" spans="1:18" ht="32.4">
      <c r="A49" s="138">
        <v>3</v>
      </c>
      <c r="B49" s="151" t="s">
        <v>151</v>
      </c>
      <c r="C49" s="139" t="s">
        <v>244</v>
      </c>
      <c r="D49" s="138" t="s">
        <v>102</v>
      </c>
      <c r="E49" s="138">
        <v>1</v>
      </c>
      <c r="F49" s="138">
        <v>0.9</v>
      </c>
      <c r="G49" s="138">
        <v>0.05</v>
      </c>
      <c r="H49" s="137">
        <f t="shared" si="60"/>
        <v>2.1846780000000003</v>
      </c>
      <c r="I49" s="137">
        <f t="shared" si="61"/>
        <v>0.14783450000000001</v>
      </c>
      <c r="J49" s="139" t="s">
        <v>152</v>
      </c>
      <c r="K49" s="138" t="s">
        <v>102</v>
      </c>
      <c r="L49" s="145"/>
      <c r="M49" s="144">
        <v>1</v>
      </c>
      <c r="N49" s="144">
        <v>16.670000000000002</v>
      </c>
      <c r="O49" s="137">
        <f t="shared" si="65"/>
        <v>17.003400000000003</v>
      </c>
      <c r="P49" s="137">
        <f t="shared" si="62"/>
        <v>19.335912500000003</v>
      </c>
      <c r="Q49" s="137">
        <f t="shared" si="63"/>
        <v>17.003400000000003</v>
      </c>
      <c r="R49" s="137">
        <f t="shared" si="64"/>
        <v>19.335912500000003</v>
      </c>
    </row>
    <row r="50" spans="1:18" ht="32.4">
      <c r="A50" s="138">
        <v>4</v>
      </c>
      <c r="B50" s="151" t="s">
        <v>151</v>
      </c>
      <c r="C50" s="139" t="s">
        <v>260</v>
      </c>
      <c r="D50" s="138" t="s">
        <v>102</v>
      </c>
      <c r="E50" s="138">
        <v>3</v>
      </c>
      <c r="F50" s="138">
        <v>0.9</v>
      </c>
      <c r="G50" s="138">
        <v>0.05</v>
      </c>
      <c r="H50" s="137">
        <f t="shared" si="60"/>
        <v>2.1846780000000003</v>
      </c>
      <c r="I50" s="137">
        <f t="shared" si="61"/>
        <v>0.14783450000000001</v>
      </c>
      <c r="J50" s="139" t="s">
        <v>155</v>
      </c>
      <c r="K50" s="138" t="s">
        <v>102</v>
      </c>
      <c r="L50" s="145"/>
      <c r="M50" s="144">
        <v>1</v>
      </c>
      <c r="N50" s="144">
        <v>5.83</v>
      </c>
      <c r="O50" s="137">
        <f t="shared" si="65"/>
        <v>5.9466000000000001</v>
      </c>
      <c r="P50" s="137">
        <f t="shared" si="62"/>
        <v>8.2791125000000001</v>
      </c>
      <c r="Q50" s="137">
        <f t="shared" si="63"/>
        <v>17.8398</v>
      </c>
      <c r="R50" s="137">
        <f t="shared" si="64"/>
        <v>24.8373375</v>
      </c>
    </row>
    <row r="51" spans="1:18" ht="32.4">
      <c r="A51" s="166">
        <v>5</v>
      </c>
      <c r="B51" s="165" t="s">
        <v>151</v>
      </c>
      <c r="C51" s="76" t="s">
        <v>157</v>
      </c>
      <c r="D51" s="166" t="s">
        <v>102</v>
      </c>
      <c r="E51" s="166">
        <v>2</v>
      </c>
      <c r="F51" s="166">
        <v>0.9</v>
      </c>
      <c r="G51" s="166">
        <v>0.05</v>
      </c>
      <c r="H51" s="137">
        <f t="shared" si="60"/>
        <v>2.1846780000000003</v>
      </c>
      <c r="I51" s="137">
        <f t="shared" si="61"/>
        <v>0.14783450000000001</v>
      </c>
      <c r="J51" s="76" t="s">
        <v>154</v>
      </c>
      <c r="K51" s="166" t="s">
        <v>102</v>
      </c>
      <c r="L51" s="73"/>
      <c r="M51" s="166">
        <v>1</v>
      </c>
      <c r="N51" s="7">
        <v>1.25</v>
      </c>
      <c r="O51" s="167">
        <f t="shared" si="65"/>
        <v>1.2749999999999999</v>
      </c>
      <c r="P51" s="167">
        <f t="shared" si="62"/>
        <v>3.6075125000000003</v>
      </c>
      <c r="Q51" s="167">
        <f t="shared" si="63"/>
        <v>2.5499999999999998</v>
      </c>
      <c r="R51" s="167">
        <f t="shared" si="64"/>
        <v>7.2150250000000007</v>
      </c>
    </row>
    <row r="52" spans="1:18" ht="32.4">
      <c r="A52" s="166">
        <v>6</v>
      </c>
      <c r="B52" s="165" t="s">
        <v>151</v>
      </c>
      <c r="C52" s="76" t="s">
        <v>156</v>
      </c>
      <c r="D52" s="166" t="s">
        <v>102</v>
      </c>
      <c r="E52" s="166">
        <v>2</v>
      </c>
      <c r="F52" s="166">
        <v>0.9</v>
      </c>
      <c r="G52" s="166">
        <v>0.05</v>
      </c>
      <c r="H52" s="137">
        <f t="shared" si="60"/>
        <v>2.1846780000000003</v>
      </c>
      <c r="I52" s="137">
        <f t="shared" si="61"/>
        <v>0.14783450000000001</v>
      </c>
      <c r="J52" s="76" t="s">
        <v>155</v>
      </c>
      <c r="K52" s="166" t="s">
        <v>102</v>
      </c>
      <c r="L52" s="73"/>
      <c r="M52" s="166">
        <v>1</v>
      </c>
      <c r="N52" s="7">
        <v>1.66</v>
      </c>
      <c r="O52" s="167">
        <f t="shared" si="65"/>
        <v>1.6932</v>
      </c>
      <c r="P52" s="167">
        <f t="shared" si="62"/>
        <v>4.0257125000000009</v>
      </c>
      <c r="Q52" s="167">
        <f t="shared" si="63"/>
        <v>3.3864000000000001</v>
      </c>
      <c r="R52" s="167">
        <f t="shared" si="64"/>
        <v>8.0514250000000018</v>
      </c>
    </row>
    <row r="53" spans="1:18" ht="16.2">
      <c r="A53" s="141"/>
      <c r="B53" s="141"/>
      <c r="C53" s="79" t="s">
        <v>276</v>
      </c>
      <c r="D53" s="141"/>
      <c r="E53" s="123"/>
      <c r="F53" s="141"/>
      <c r="G53" s="141"/>
      <c r="H53" s="142"/>
      <c r="I53" s="142"/>
      <c r="J53" s="11"/>
      <c r="K53" s="7"/>
      <c r="L53" s="7"/>
      <c r="M53" s="7"/>
      <c r="N53" s="7"/>
      <c r="O53" s="142"/>
      <c r="P53" s="142"/>
      <c r="Q53" s="142"/>
      <c r="R53" s="142"/>
    </row>
    <row r="54" spans="1:18" ht="32.4">
      <c r="A54" s="141">
        <v>1</v>
      </c>
      <c r="B54" s="140" t="s">
        <v>149</v>
      </c>
      <c r="C54" s="76" t="s">
        <v>153</v>
      </c>
      <c r="D54" s="140" t="s">
        <v>102</v>
      </c>
      <c r="E54" s="141">
        <v>2</v>
      </c>
      <c r="F54" s="141">
        <v>1.45</v>
      </c>
      <c r="G54" s="141">
        <v>0.09</v>
      </c>
      <c r="H54" s="142">
        <f t="shared" ref="H54:H55" si="66">F54*H$7</f>
        <v>3.5197590000000001</v>
      </c>
      <c r="I54" s="142">
        <f t="shared" ref="I54:I55" si="67">G54*I$7</f>
        <v>0.26610210000000001</v>
      </c>
      <c r="J54" s="76" t="s">
        <v>150</v>
      </c>
      <c r="K54" s="141" t="s">
        <v>118</v>
      </c>
      <c r="L54" s="73"/>
      <c r="M54" s="7">
        <v>1</v>
      </c>
      <c r="N54" s="7">
        <v>18.75</v>
      </c>
      <c r="O54" s="142">
        <f>N54*M54*O$7</f>
        <v>21.874499999999998</v>
      </c>
      <c r="P54" s="142">
        <f t="shared" ref="P54:P55" si="68">H54+I54+O54</f>
        <v>25.660361099999996</v>
      </c>
      <c r="Q54" s="142">
        <f t="shared" ref="Q54:Q55" si="69">O54*E54</f>
        <v>43.748999999999995</v>
      </c>
      <c r="R54" s="142">
        <f t="shared" ref="R54:R55" si="70">P54*E54</f>
        <v>51.320722199999992</v>
      </c>
    </row>
    <row r="55" spans="1:18" ht="32.4">
      <c r="A55" s="166">
        <v>2</v>
      </c>
      <c r="B55" s="165" t="s">
        <v>151</v>
      </c>
      <c r="C55" s="76" t="s">
        <v>269</v>
      </c>
      <c r="D55" s="166" t="s">
        <v>102</v>
      </c>
      <c r="E55" s="166">
        <v>2</v>
      </c>
      <c r="F55" s="166">
        <v>0.9</v>
      </c>
      <c r="G55" s="166">
        <v>0.05</v>
      </c>
      <c r="H55" s="137">
        <f t="shared" si="66"/>
        <v>2.1846780000000003</v>
      </c>
      <c r="I55" s="137">
        <f t="shared" si="67"/>
        <v>0.14783450000000001</v>
      </c>
      <c r="J55" s="76" t="s">
        <v>155</v>
      </c>
      <c r="K55" s="166" t="s">
        <v>102</v>
      </c>
      <c r="L55" s="73"/>
      <c r="M55" s="166">
        <v>1</v>
      </c>
      <c r="N55" s="7">
        <v>4.16</v>
      </c>
      <c r="O55" s="167">
        <f t="shared" ref="O55" si="71">N55*M55*1.02</f>
        <v>4.2431999999999999</v>
      </c>
      <c r="P55" s="167">
        <f t="shared" si="68"/>
        <v>6.5757124999999998</v>
      </c>
      <c r="Q55" s="167">
        <f t="shared" si="69"/>
        <v>8.4863999999999997</v>
      </c>
      <c r="R55" s="167">
        <f t="shared" si="70"/>
        <v>13.151425</v>
      </c>
    </row>
    <row r="56" spans="1:18" ht="16.2">
      <c r="A56" s="4"/>
      <c r="B56" s="40"/>
      <c r="C56" s="4" t="s">
        <v>210</v>
      </c>
      <c r="D56" s="92"/>
      <c r="E56" s="4"/>
      <c r="F56" s="4"/>
      <c r="G56" s="4"/>
      <c r="H56" s="41"/>
      <c r="I56" s="41"/>
      <c r="J56" s="4"/>
      <c r="K56" s="92"/>
      <c r="L56" s="4"/>
      <c r="M56" s="4"/>
      <c r="N56" s="4"/>
      <c r="O56" s="41"/>
      <c r="P56" s="41"/>
      <c r="Q56" s="41"/>
      <c r="R56" s="41"/>
    </row>
    <row r="57" spans="1:18" ht="81">
      <c r="A57" s="80">
        <v>1</v>
      </c>
      <c r="B57" s="81" t="s">
        <v>117</v>
      </c>
      <c r="C57" s="139" t="s">
        <v>224</v>
      </c>
      <c r="D57" s="83" t="s">
        <v>102</v>
      </c>
      <c r="E57" s="80">
        <v>82</v>
      </c>
      <c r="F57" s="80">
        <v>0.31900000000000001</v>
      </c>
      <c r="G57" s="80">
        <v>0.52</v>
      </c>
      <c r="H57" s="137">
        <f t="shared" ref="H57:H61" si="72">F57*H$7</f>
        <v>0.77434698000000002</v>
      </c>
      <c r="I57" s="137">
        <f t="shared" ref="I57:I61" si="73">G57*I$7</f>
        <v>1.5374788000000001</v>
      </c>
      <c r="J57" s="82" t="s">
        <v>120</v>
      </c>
      <c r="K57" s="83" t="s">
        <v>102</v>
      </c>
      <c r="L57" s="102"/>
      <c r="M57" s="80">
        <v>1</v>
      </c>
      <c r="N57" s="103">
        <v>3.75</v>
      </c>
      <c r="O57" s="85">
        <f t="shared" ref="O57:O61" si="74">N57*M57*O$7</f>
        <v>4.3748999999999993</v>
      </c>
      <c r="P57" s="85">
        <f t="shared" ref="P57:P61" si="75">H57+I57+O57</f>
        <v>6.6867257799999997</v>
      </c>
      <c r="Q57" s="85">
        <f t="shared" ref="Q57:Q61" si="76">O57*E57</f>
        <v>358.74179999999996</v>
      </c>
      <c r="R57" s="85">
        <f t="shared" ref="R57:R61" si="77">P57*E57</f>
        <v>548.31151395999996</v>
      </c>
    </row>
    <row r="58" spans="1:18" ht="108.75" customHeight="1">
      <c r="A58" s="80">
        <v>2</v>
      </c>
      <c r="B58" s="81" t="s">
        <v>117</v>
      </c>
      <c r="C58" s="180" t="s">
        <v>225</v>
      </c>
      <c r="D58" s="83" t="s">
        <v>102</v>
      </c>
      <c r="E58" s="80">
        <v>46</v>
      </c>
      <c r="F58" s="80">
        <v>0.31900000000000001</v>
      </c>
      <c r="G58" s="80">
        <v>0.52</v>
      </c>
      <c r="H58" s="137">
        <f t="shared" si="72"/>
        <v>0.77434698000000002</v>
      </c>
      <c r="I58" s="137">
        <f t="shared" si="73"/>
        <v>1.5374788000000001</v>
      </c>
      <c r="J58" s="82" t="s">
        <v>120</v>
      </c>
      <c r="K58" s="83" t="s">
        <v>102</v>
      </c>
      <c r="L58" s="102"/>
      <c r="M58" s="80">
        <v>1</v>
      </c>
      <c r="N58" s="121">
        <v>8.33</v>
      </c>
      <c r="O58" s="85">
        <f t="shared" si="74"/>
        <v>9.7181111999999992</v>
      </c>
      <c r="P58" s="85">
        <f t="shared" si="75"/>
        <v>12.029936979999999</v>
      </c>
      <c r="Q58" s="85">
        <f t="shared" si="76"/>
        <v>447.03311519999994</v>
      </c>
      <c r="R58" s="85">
        <f t="shared" si="77"/>
        <v>553.37710107999999</v>
      </c>
    </row>
    <row r="59" spans="1:18" ht="81">
      <c r="A59" s="80">
        <v>3</v>
      </c>
      <c r="B59" s="81" t="s">
        <v>117</v>
      </c>
      <c r="C59" s="139" t="s">
        <v>226</v>
      </c>
      <c r="D59" s="83" t="s">
        <v>102</v>
      </c>
      <c r="E59" s="80">
        <v>74</v>
      </c>
      <c r="F59" s="80">
        <v>0.31900000000000001</v>
      </c>
      <c r="G59" s="80">
        <v>0.52</v>
      </c>
      <c r="H59" s="137">
        <f t="shared" si="72"/>
        <v>0.77434698000000002</v>
      </c>
      <c r="I59" s="137">
        <f t="shared" si="73"/>
        <v>1.5374788000000001</v>
      </c>
      <c r="J59" s="82" t="s">
        <v>119</v>
      </c>
      <c r="K59" s="83" t="s">
        <v>102</v>
      </c>
      <c r="L59" s="102"/>
      <c r="M59" s="80">
        <v>1</v>
      </c>
      <c r="N59" s="121">
        <v>3.33</v>
      </c>
      <c r="O59" s="85">
        <f t="shared" si="74"/>
        <v>3.8849111999999999</v>
      </c>
      <c r="P59" s="85">
        <f t="shared" si="75"/>
        <v>6.1967369800000007</v>
      </c>
      <c r="Q59" s="85">
        <f t="shared" si="76"/>
        <v>287.48342880000001</v>
      </c>
      <c r="R59" s="85">
        <f t="shared" si="77"/>
        <v>458.55853652000008</v>
      </c>
    </row>
    <row r="60" spans="1:18" ht="97.2">
      <c r="A60" s="80">
        <v>4</v>
      </c>
      <c r="B60" s="81" t="s">
        <v>117</v>
      </c>
      <c r="C60" s="180" t="s">
        <v>227</v>
      </c>
      <c r="D60" s="83" t="s">
        <v>102</v>
      </c>
      <c r="E60" s="80">
        <v>46</v>
      </c>
      <c r="F60" s="80">
        <v>0.31900000000000001</v>
      </c>
      <c r="G60" s="80">
        <v>0.52</v>
      </c>
      <c r="H60" s="137">
        <f t="shared" si="72"/>
        <v>0.77434698000000002</v>
      </c>
      <c r="I60" s="137">
        <f t="shared" si="73"/>
        <v>1.5374788000000001</v>
      </c>
      <c r="J60" s="82" t="s">
        <v>119</v>
      </c>
      <c r="K60" s="83" t="s">
        <v>102</v>
      </c>
      <c r="L60" s="102"/>
      <c r="M60" s="80">
        <v>1</v>
      </c>
      <c r="N60" s="121">
        <v>5</v>
      </c>
      <c r="O60" s="85">
        <f t="shared" si="74"/>
        <v>5.8331999999999997</v>
      </c>
      <c r="P60" s="85">
        <f t="shared" si="75"/>
        <v>8.145025780000001</v>
      </c>
      <c r="Q60" s="85">
        <f t="shared" si="76"/>
        <v>268.3272</v>
      </c>
      <c r="R60" s="85">
        <f t="shared" si="77"/>
        <v>374.67118588000005</v>
      </c>
    </row>
    <row r="61" spans="1:18" ht="113.4">
      <c r="A61" s="80">
        <v>5</v>
      </c>
      <c r="B61" s="81" t="s">
        <v>121</v>
      </c>
      <c r="C61" s="180" t="s">
        <v>229</v>
      </c>
      <c r="D61" s="83" t="s">
        <v>102</v>
      </c>
      <c r="E61" s="80">
        <v>6</v>
      </c>
      <c r="F61" s="80">
        <v>0.35</v>
      </c>
      <c r="G61" s="80">
        <v>8.9999999999999993E-3</v>
      </c>
      <c r="H61" s="137">
        <f t="shared" si="72"/>
        <v>0.84959700000000005</v>
      </c>
      <c r="I61" s="137">
        <f t="shared" si="73"/>
        <v>2.6610209999999999E-2</v>
      </c>
      <c r="J61" s="82" t="s">
        <v>228</v>
      </c>
      <c r="K61" s="80" t="s">
        <v>102</v>
      </c>
      <c r="L61" s="102"/>
      <c r="M61" s="80">
        <v>1</v>
      </c>
      <c r="N61" s="121">
        <v>5</v>
      </c>
      <c r="O61" s="85">
        <f t="shared" si="74"/>
        <v>5.8331999999999997</v>
      </c>
      <c r="P61" s="85">
        <f t="shared" si="75"/>
        <v>6.7094072100000002</v>
      </c>
      <c r="Q61" s="85">
        <f t="shared" si="76"/>
        <v>34.999200000000002</v>
      </c>
      <c r="R61" s="85">
        <f t="shared" si="77"/>
        <v>40.256443259999998</v>
      </c>
    </row>
    <row r="62" spans="1:18" ht="48.6">
      <c r="A62" s="80">
        <v>6</v>
      </c>
      <c r="B62" s="84" t="s">
        <v>122</v>
      </c>
      <c r="C62" s="82" t="s">
        <v>124</v>
      </c>
      <c r="D62" s="80" t="s">
        <v>102</v>
      </c>
      <c r="E62" s="80">
        <v>26</v>
      </c>
      <c r="F62" s="80">
        <v>0.125</v>
      </c>
      <c r="G62" s="80">
        <v>2.0000000000000001E-4</v>
      </c>
      <c r="H62" s="137">
        <f t="shared" ref="H62:H72" si="78">F62*H$7</f>
        <v>0.30342750000000002</v>
      </c>
      <c r="I62" s="143">
        <f t="shared" ref="I62:I72" si="79">G62*I$7</f>
        <v>5.9133800000000006E-4</v>
      </c>
      <c r="J62" s="82" t="s">
        <v>123</v>
      </c>
      <c r="K62" s="80" t="s">
        <v>102</v>
      </c>
      <c r="L62" s="102"/>
      <c r="M62" s="80">
        <v>1</v>
      </c>
      <c r="N62" s="103">
        <v>1.5</v>
      </c>
      <c r="O62" s="85">
        <f t="shared" ref="O62:O72" si="80">N62*M62*O$7</f>
        <v>1.7499599999999997</v>
      </c>
      <c r="P62" s="85">
        <f t="shared" ref="P62:P73" si="81">H62+I62+O62</f>
        <v>2.0539788379999999</v>
      </c>
      <c r="Q62" s="85">
        <f t="shared" ref="Q62:Q72" si="82">O62*E62</f>
        <v>45.498959999999997</v>
      </c>
      <c r="R62" s="85">
        <f t="shared" ref="R62:R74" si="83">P62*E62</f>
        <v>53.403449787999996</v>
      </c>
    </row>
    <row r="63" spans="1:18" ht="64.8">
      <c r="A63" s="80">
        <v>7</v>
      </c>
      <c r="B63" s="84" t="s">
        <v>122</v>
      </c>
      <c r="C63" s="139" t="s">
        <v>125</v>
      </c>
      <c r="D63" s="80" t="s">
        <v>102</v>
      </c>
      <c r="E63" s="80">
        <v>31</v>
      </c>
      <c r="F63" s="80">
        <v>0.125</v>
      </c>
      <c r="G63" s="80">
        <v>2.0000000000000001E-4</v>
      </c>
      <c r="H63" s="137">
        <f t="shared" si="78"/>
        <v>0.30342750000000002</v>
      </c>
      <c r="I63" s="143">
        <f t="shared" si="79"/>
        <v>5.9133800000000006E-4</v>
      </c>
      <c r="J63" s="82" t="s">
        <v>123</v>
      </c>
      <c r="K63" s="80" t="s">
        <v>102</v>
      </c>
      <c r="L63" s="102"/>
      <c r="M63" s="80">
        <v>1</v>
      </c>
      <c r="N63" s="121">
        <v>1.8333333333333335</v>
      </c>
      <c r="O63" s="85">
        <f t="shared" si="80"/>
        <v>2.1388400000000001</v>
      </c>
      <c r="P63" s="85">
        <f t="shared" si="81"/>
        <v>2.4428588380000003</v>
      </c>
      <c r="Q63" s="85">
        <f t="shared" si="82"/>
        <v>66.304040000000001</v>
      </c>
      <c r="R63" s="85">
        <f t="shared" si="83"/>
        <v>75.728623978000002</v>
      </c>
    </row>
    <row r="64" spans="1:18" ht="48.6">
      <c r="A64" s="156">
        <v>8</v>
      </c>
      <c r="B64" s="157" t="s">
        <v>122</v>
      </c>
      <c r="C64" s="135" t="s">
        <v>231</v>
      </c>
      <c r="D64" s="156" t="s">
        <v>102</v>
      </c>
      <c r="E64" s="156">
        <v>12</v>
      </c>
      <c r="F64" s="156">
        <v>0.125</v>
      </c>
      <c r="G64" s="156">
        <v>2.0000000000000001E-4</v>
      </c>
      <c r="H64" s="137">
        <f t="shared" ref="H64" si="84">F64*H$7</f>
        <v>0.30342750000000002</v>
      </c>
      <c r="I64" s="143">
        <f t="shared" ref="I64" si="85">G64*I$7</f>
        <v>5.9133800000000006E-4</v>
      </c>
      <c r="J64" s="158" t="s">
        <v>232</v>
      </c>
      <c r="K64" s="156" t="s">
        <v>102</v>
      </c>
      <c r="L64" s="172"/>
      <c r="M64" s="156">
        <v>1</v>
      </c>
      <c r="N64" s="168">
        <v>1.25</v>
      </c>
      <c r="O64" s="159">
        <f>N64*M64*O$7</f>
        <v>1.4582999999999999</v>
      </c>
      <c r="P64" s="159">
        <f t="shared" si="81"/>
        <v>1.7623188379999999</v>
      </c>
      <c r="Q64" s="159">
        <f t="shared" si="82"/>
        <v>17.499600000000001</v>
      </c>
      <c r="R64" s="159">
        <f t="shared" si="83"/>
        <v>21.147826056</v>
      </c>
    </row>
    <row r="65" spans="1:18" ht="32.4">
      <c r="A65" s="80">
        <v>9</v>
      </c>
      <c r="B65" s="84" t="s">
        <v>126</v>
      </c>
      <c r="C65" s="82" t="s">
        <v>127</v>
      </c>
      <c r="D65" s="80" t="s">
        <v>102</v>
      </c>
      <c r="E65" s="80">
        <v>17</v>
      </c>
      <c r="F65" s="80">
        <v>0.113</v>
      </c>
      <c r="G65" s="80">
        <v>5.0000000000000001E-4</v>
      </c>
      <c r="H65" s="137">
        <f t="shared" si="78"/>
        <v>0.27429846000000002</v>
      </c>
      <c r="I65" s="143">
        <f t="shared" si="79"/>
        <v>1.478345E-3</v>
      </c>
      <c r="J65" s="82" t="s">
        <v>128</v>
      </c>
      <c r="K65" s="80" t="s">
        <v>102</v>
      </c>
      <c r="L65" s="145" t="s">
        <v>196</v>
      </c>
      <c r="M65" s="103">
        <v>1</v>
      </c>
      <c r="N65" s="103">
        <v>1.17</v>
      </c>
      <c r="O65" s="85">
        <f t="shared" si="80"/>
        <v>1.3649687999999998</v>
      </c>
      <c r="P65" s="85">
        <f t="shared" si="81"/>
        <v>1.6407456049999998</v>
      </c>
      <c r="Q65" s="85">
        <f t="shared" si="82"/>
        <v>23.204469599999996</v>
      </c>
      <c r="R65" s="85">
        <f t="shared" si="83"/>
        <v>27.892675284999996</v>
      </c>
    </row>
    <row r="66" spans="1:18" ht="32.4">
      <c r="A66" s="80">
        <v>10</v>
      </c>
      <c r="B66" s="84" t="s">
        <v>126</v>
      </c>
      <c r="C66" s="82" t="s">
        <v>129</v>
      </c>
      <c r="D66" s="80" t="s">
        <v>102</v>
      </c>
      <c r="E66" s="80">
        <v>36</v>
      </c>
      <c r="F66" s="80">
        <v>0.113</v>
      </c>
      <c r="G66" s="80">
        <v>5.0000000000000001E-4</v>
      </c>
      <c r="H66" s="137">
        <f t="shared" si="78"/>
        <v>0.27429846000000002</v>
      </c>
      <c r="I66" s="143">
        <f t="shared" si="79"/>
        <v>1.478345E-3</v>
      </c>
      <c r="J66" s="82" t="s">
        <v>130</v>
      </c>
      <c r="K66" s="80" t="s">
        <v>102</v>
      </c>
      <c r="L66" s="145" t="s">
        <v>197</v>
      </c>
      <c r="M66" s="103">
        <v>1</v>
      </c>
      <c r="N66" s="103">
        <v>1.33</v>
      </c>
      <c r="O66" s="85">
        <f t="shared" si="80"/>
        <v>1.5516311999999999</v>
      </c>
      <c r="P66" s="85">
        <f t="shared" si="81"/>
        <v>1.8274080049999999</v>
      </c>
      <c r="Q66" s="85">
        <f t="shared" si="82"/>
        <v>55.858723199999993</v>
      </c>
      <c r="R66" s="85">
        <f t="shared" si="83"/>
        <v>65.786688179999999</v>
      </c>
    </row>
    <row r="67" spans="1:18" ht="32.4">
      <c r="A67" s="80">
        <v>11</v>
      </c>
      <c r="B67" s="84" t="s">
        <v>131</v>
      </c>
      <c r="C67" s="82" t="s">
        <v>132</v>
      </c>
      <c r="D67" s="80" t="s">
        <v>133</v>
      </c>
      <c r="E67" s="85">
        <v>1.2</v>
      </c>
      <c r="F67" s="80">
        <v>41</v>
      </c>
      <c r="G67" s="80">
        <v>4</v>
      </c>
      <c r="H67" s="137">
        <f t="shared" si="78"/>
        <v>99.52422</v>
      </c>
      <c r="I67" s="137">
        <f t="shared" si="79"/>
        <v>11.82676</v>
      </c>
      <c r="J67" s="82" t="s">
        <v>134</v>
      </c>
      <c r="K67" s="80" t="s">
        <v>102</v>
      </c>
      <c r="L67" s="102"/>
      <c r="M67" s="80">
        <v>100</v>
      </c>
      <c r="N67" s="103">
        <v>1.1599999999999999</v>
      </c>
      <c r="O67" s="85">
        <f t="shared" si="80"/>
        <v>135.33023999999997</v>
      </c>
      <c r="P67" s="85">
        <f t="shared" si="81"/>
        <v>246.68121999999997</v>
      </c>
      <c r="Q67" s="85">
        <f t="shared" si="82"/>
        <v>162.39628799999997</v>
      </c>
      <c r="R67" s="85">
        <f t="shared" si="83"/>
        <v>296.01746399999996</v>
      </c>
    </row>
    <row r="68" spans="1:18" ht="32.4">
      <c r="A68" s="80">
        <v>12</v>
      </c>
      <c r="B68" s="84" t="s">
        <v>131</v>
      </c>
      <c r="C68" s="82" t="s">
        <v>135</v>
      </c>
      <c r="D68" s="80" t="s">
        <v>133</v>
      </c>
      <c r="E68" s="80">
        <v>1.06</v>
      </c>
      <c r="F68" s="80">
        <v>41</v>
      </c>
      <c r="G68" s="80">
        <v>4</v>
      </c>
      <c r="H68" s="137">
        <f t="shared" si="78"/>
        <v>99.52422</v>
      </c>
      <c r="I68" s="137">
        <f t="shared" si="79"/>
        <v>11.82676</v>
      </c>
      <c r="J68" s="82" t="s">
        <v>136</v>
      </c>
      <c r="K68" s="80" t="s">
        <v>102</v>
      </c>
      <c r="L68" s="102"/>
      <c r="M68" s="80">
        <v>100</v>
      </c>
      <c r="N68" s="103">
        <v>0.21</v>
      </c>
      <c r="O68" s="85">
        <f t="shared" si="80"/>
        <v>24.499439999999996</v>
      </c>
      <c r="P68" s="85">
        <f t="shared" si="81"/>
        <v>135.85041999999999</v>
      </c>
      <c r="Q68" s="85">
        <f t="shared" si="82"/>
        <v>25.969406399999997</v>
      </c>
      <c r="R68" s="85">
        <f t="shared" si="83"/>
        <v>144.00144519999998</v>
      </c>
    </row>
    <row r="69" spans="1:18" ht="64.8">
      <c r="A69" s="80">
        <v>13</v>
      </c>
      <c r="B69" s="81" t="s">
        <v>137</v>
      </c>
      <c r="C69" s="82" t="s">
        <v>142</v>
      </c>
      <c r="D69" s="80" t="s">
        <v>143</v>
      </c>
      <c r="E69" s="85">
        <v>5.83</v>
      </c>
      <c r="F69" s="80">
        <v>18.2</v>
      </c>
      <c r="G69" s="80">
        <v>12.7</v>
      </c>
      <c r="H69" s="137">
        <f t="shared" si="78"/>
        <v>44.179043999999998</v>
      </c>
      <c r="I69" s="137">
        <f t="shared" si="79"/>
        <v>37.549962999999998</v>
      </c>
      <c r="J69" s="76" t="s">
        <v>211</v>
      </c>
      <c r="K69" s="141" t="s">
        <v>104</v>
      </c>
      <c r="L69" s="27" t="s">
        <v>212</v>
      </c>
      <c r="M69" s="141">
        <v>100</v>
      </c>
      <c r="N69" s="141">
        <v>0.12</v>
      </c>
      <c r="O69" s="85">
        <f t="shared" si="80"/>
        <v>13.999679999999998</v>
      </c>
      <c r="P69" s="85">
        <f t="shared" si="81"/>
        <v>95.728686999999994</v>
      </c>
      <c r="Q69" s="85">
        <f t="shared" si="82"/>
        <v>81.618134399999988</v>
      </c>
      <c r="R69" s="85">
        <f t="shared" si="83"/>
        <v>558.09824520999996</v>
      </c>
    </row>
    <row r="70" spans="1:18" ht="64.8">
      <c r="A70" s="80">
        <v>14</v>
      </c>
      <c r="B70" s="81" t="s">
        <v>137</v>
      </c>
      <c r="C70" s="82" t="s">
        <v>141</v>
      </c>
      <c r="D70" s="80" t="s">
        <v>143</v>
      </c>
      <c r="E70" s="85">
        <v>3.08</v>
      </c>
      <c r="F70" s="80">
        <v>18.2</v>
      </c>
      <c r="G70" s="80">
        <v>12.7</v>
      </c>
      <c r="H70" s="137">
        <f t="shared" si="78"/>
        <v>44.179043999999998</v>
      </c>
      <c r="I70" s="137">
        <f t="shared" si="79"/>
        <v>37.549962999999998</v>
      </c>
      <c r="J70" s="82" t="s">
        <v>138</v>
      </c>
      <c r="K70" s="80" t="s">
        <v>104</v>
      </c>
      <c r="L70" s="145" t="s">
        <v>188</v>
      </c>
      <c r="M70" s="80">
        <v>100</v>
      </c>
      <c r="N70" s="103">
        <v>0.28000000000000003</v>
      </c>
      <c r="O70" s="85">
        <f t="shared" si="80"/>
        <v>32.66592</v>
      </c>
      <c r="P70" s="85">
        <f t="shared" si="81"/>
        <v>114.394927</v>
      </c>
      <c r="Q70" s="85">
        <f t="shared" si="82"/>
        <v>100.6110336</v>
      </c>
      <c r="R70" s="85">
        <f t="shared" si="83"/>
        <v>352.33637515999999</v>
      </c>
    </row>
    <row r="71" spans="1:18" ht="64.8">
      <c r="A71" s="80">
        <v>15</v>
      </c>
      <c r="B71" s="81" t="s">
        <v>137</v>
      </c>
      <c r="C71" s="82" t="s">
        <v>144</v>
      </c>
      <c r="D71" s="80" t="s">
        <v>143</v>
      </c>
      <c r="E71" s="85">
        <v>1.32</v>
      </c>
      <c r="F71" s="80">
        <v>18.2</v>
      </c>
      <c r="G71" s="80">
        <v>12.7</v>
      </c>
      <c r="H71" s="137">
        <f t="shared" si="78"/>
        <v>44.179043999999998</v>
      </c>
      <c r="I71" s="137">
        <f t="shared" si="79"/>
        <v>37.549962999999998</v>
      </c>
      <c r="J71" s="82" t="s">
        <v>145</v>
      </c>
      <c r="K71" s="80" t="s">
        <v>104</v>
      </c>
      <c r="L71" s="145" t="s">
        <v>195</v>
      </c>
      <c r="M71" s="80">
        <v>100</v>
      </c>
      <c r="N71" s="103">
        <v>0.28999999999999998</v>
      </c>
      <c r="O71" s="85">
        <f t="shared" si="80"/>
        <v>33.832559999999994</v>
      </c>
      <c r="P71" s="85">
        <f t="shared" si="81"/>
        <v>115.561567</v>
      </c>
      <c r="Q71" s="85">
        <f t="shared" si="82"/>
        <v>44.65897919999999</v>
      </c>
      <c r="R71" s="85">
        <f t="shared" si="83"/>
        <v>152.54126844000001</v>
      </c>
    </row>
    <row r="72" spans="1:18" ht="64.8">
      <c r="A72" s="80">
        <v>16</v>
      </c>
      <c r="B72" s="81" t="s">
        <v>137</v>
      </c>
      <c r="C72" s="82" t="s">
        <v>140</v>
      </c>
      <c r="D72" s="80" t="s">
        <v>143</v>
      </c>
      <c r="E72" s="85">
        <v>5.0199999999999996</v>
      </c>
      <c r="F72" s="80">
        <v>18.2</v>
      </c>
      <c r="G72" s="80">
        <v>12.7</v>
      </c>
      <c r="H72" s="137">
        <f t="shared" si="78"/>
        <v>44.179043999999998</v>
      </c>
      <c r="I72" s="137">
        <f t="shared" si="79"/>
        <v>37.549962999999998</v>
      </c>
      <c r="J72" s="82" t="s">
        <v>139</v>
      </c>
      <c r="K72" s="80" t="s">
        <v>104</v>
      </c>
      <c r="L72" s="145" t="s">
        <v>190</v>
      </c>
      <c r="M72" s="80">
        <v>100</v>
      </c>
      <c r="N72" s="103">
        <v>0.4</v>
      </c>
      <c r="O72" s="85">
        <f t="shared" si="80"/>
        <v>46.665599999999998</v>
      </c>
      <c r="P72" s="85">
        <f t="shared" si="81"/>
        <v>128.39460700000001</v>
      </c>
      <c r="Q72" s="85">
        <f t="shared" si="82"/>
        <v>234.26131199999998</v>
      </c>
      <c r="R72" s="85">
        <f t="shared" si="83"/>
        <v>644.54092714000001</v>
      </c>
    </row>
    <row r="73" spans="1:18" ht="32.4">
      <c r="A73" s="144">
        <v>17</v>
      </c>
      <c r="B73" s="86" t="s">
        <v>146</v>
      </c>
      <c r="C73" s="77" t="s">
        <v>277</v>
      </c>
      <c r="D73" s="144" t="s">
        <v>143</v>
      </c>
      <c r="E73" s="144">
        <v>14.86</v>
      </c>
      <c r="F73" s="86">
        <v>7.7</v>
      </c>
      <c r="G73" s="86">
        <v>5.9</v>
      </c>
      <c r="H73" s="137">
        <f>F73*H$7</f>
        <v>18.691134000000002</v>
      </c>
      <c r="I73" s="137">
        <f>G73*I$7</f>
        <v>17.444471</v>
      </c>
      <c r="J73" s="144"/>
      <c r="K73" s="144"/>
      <c r="L73" s="144"/>
      <c r="M73" s="144"/>
      <c r="N73" s="144"/>
      <c r="O73" s="147"/>
      <c r="P73" s="147">
        <f t="shared" si="81"/>
        <v>36.135604999999998</v>
      </c>
      <c r="Q73" s="147"/>
      <c r="R73" s="147">
        <f t="shared" si="83"/>
        <v>536.97509029999992</v>
      </c>
    </row>
    <row r="74" spans="1:18" ht="16.2">
      <c r="A74" s="231">
        <v>18</v>
      </c>
      <c r="B74" s="233" t="s">
        <v>147</v>
      </c>
      <c r="C74" s="235" t="s">
        <v>148</v>
      </c>
      <c r="D74" s="237" t="s">
        <v>100</v>
      </c>
      <c r="E74" s="204">
        <v>0.9</v>
      </c>
      <c r="F74" s="204">
        <v>73</v>
      </c>
      <c r="G74" s="204">
        <v>3.8</v>
      </c>
      <c r="H74" s="216">
        <f t="shared" ref="H74" si="86">F74*H$7</f>
        <v>177.20166</v>
      </c>
      <c r="I74" s="218">
        <f t="shared" ref="I74" si="87">G74*I$7</f>
        <v>11.235422</v>
      </c>
      <c r="J74" s="87" t="s">
        <v>93</v>
      </c>
      <c r="K74" s="88" t="s">
        <v>90</v>
      </c>
      <c r="L74" s="7" t="s">
        <v>110</v>
      </c>
      <c r="M74" s="88">
        <v>2.41</v>
      </c>
      <c r="N74" s="88">
        <v>20.5</v>
      </c>
      <c r="O74" s="220">
        <f>((N74*M74)+(N75*M75))*O$7</f>
        <v>57.803512079999997</v>
      </c>
      <c r="P74" s="222">
        <f>O74+H74+I74</f>
        <v>246.24059407999999</v>
      </c>
      <c r="Q74" s="222">
        <f>O74*E74</f>
        <v>52.023160871999998</v>
      </c>
      <c r="R74" s="222">
        <f t="shared" si="83"/>
        <v>221.616534672</v>
      </c>
    </row>
    <row r="75" spans="1:18" ht="16.2">
      <c r="A75" s="232"/>
      <c r="B75" s="234"/>
      <c r="C75" s="236"/>
      <c r="D75" s="238"/>
      <c r="E75" s="205"/>
      <c r="F75" s="205"/>
      <c r="G75" s="205"/>
      <c r="H75" s="217"/>
      <c r="I75" s="219"/>
      <c r="J75" s="89" t="s">
        <v>94</v>
      </c>
      <c r="K75" s="90" t="s">
        <v>95</v>
      </c>
      <c r="L75" s="101"/>
      <c r="M75" s="88">
        <v>0.71</v>
      </c>
      <c r="N75" s="88">
        <v>0.2</v>
      </c>
      <c r="O75" s="221"/>
      <c r="P75" s="223"/>
      <c r="Q75" s="223"/>
      <c r="R75" s="223"/>
    </row>
    <row r="76" spans="1:18" ht="27.75" customHeight="1">
      <c r="A76" s="206">
        <v>19</v>
      </c>
      <c r="B76" s="210" t="s">
        <v>101</v>
      </c>
      <c r="C76" s="212" t="s">
        <v>278</v>
      </c>
      <c r="D76" s="206" t="s">
        <v>96</v>
      </c>
      <c r="E76" s="206">
        <v>1.8</v>
      </c>
      <c r="F76" s="206">
        <v>23.1</v>
      </c>
      <c r="G76" s="206">
        <v>0.9</v>
      </c>
      <c r="H76" s="202">
        <f>F76*H$7</f>
        <v>56.073402000000009</v>
      </c>
      <c r="I76" s="202">
        <f>G76*I$7</f>
        <v>2.6610210000000003</v>
      </c>
      <c r="J76" s="71" t="s">
        <v>97</v>
      </c>
      <c r="K76" s="72" t="s">
        <v>98</v>
      </c>
      <c r="L76" s="7" t="s">
        <v>112</v>
      </c>
      <c r="M76" s="72">
        <v>63</v>
      </c>
      <c r="N76" s="7">
        <v>1.62</v>
      </c>
      <c r="O76" s="208">
        <f>((N76*M76)+(N77*M77))*O$7</f>
        <v>142.271748</v>
      </c>
      <c r="P76" s="202">
        <f>H76+I76+O76</f>
        <v>201.00617099999999</v>
      </c>
      <c r="Q76" s="202">
        <f>O76*E76</f>
        <v>256.0891464</v>
      </c>
      <c r="R76" s="202">
        <f>P76*E76</f>
        <v>361.8111078</v>
      </c>
    </row>
    <row r="77" spans="1:18" ht="27.75" customHeight="1">
      <c r="A77" s="207"/>
      <c r="B77" s="211"/>
      <c r="C77" s="213"/>
      <c r="D77" s="207"/>
      <c r="E77" s="207"/>
      <c r="F77" s="207"/>
      <c r="G77" s="207"/>
      <c r="H77" s="203"/>
      <c r="I77" s="203"/>
      <c r="J77" s="71" t="s">
        <v>99</v>
      </c>
      <c r="K77" s="72" t="s">
        <v>98</v>
      </c>
      <c r="L77" s="7" t="s">
        <v>111</v>
      </c>
      <c r="M77" s="72">
        <v>51</v>
      </c>
      <c r="N77" s="7">
        <v>0.39</v>
      </c>
      <c r="O77" s="209"/>
      <c r="P77" s="203"/>
      <c r="Q77" s="203"/>
      <c r="R77" s="203"/>
    </row>
    <row r="78" spans="1:18" ht="16.2">
      <c r="A78" s="152"/>
      <c r="B78" s="153"/>
      <c r="C78" s="152" t="s">
        <v>223</v>
      </c>
      <c r="D78" s="154"/>
      <c r="E78" s="152"/>
      <c r="F78" s="152"/>
      <c r="G78" s="152"/>
      <c r="H78" s="155"/>
      <c r="I78" s="155"/>
      <c r="J78" s="152"/>
      <c r="K78" s="154"/>
      <c r="L78" s="152"/>
      <c r="M78" s="152"/>
      <c r="N78" s="152"/>
      <c r="O78" s="155"/>
      <c r="P78" s="155"/>
      <c r="Q78" s="155"/>
      <c r="R78" s="155"/>
    </row>
    <row r="79" spans="1:18" ht="32.4">
      <c r="A79" s="80">
        <v>1</v>
      </c>
      <c r="B79" s="81" t="s">
        <v>238</v>
      </c>
      <c r="C79" s="82" t="s">
        <v>237</v>
      </c>
      <c r="D79" s="83" t="s">
        <v>102</v>
      </c>
      <c r="E79" s="80">
        <v>186</v>
      </c>
      <c r="F79" s="80">
        <f>0.319*0.5</f>
        <v>0.1595</v>
      </c>
      <c r="G79" s="80">
        <f>0.52*0.5</f>
        <v>0.26</v>
      </c>
      <c r="H79" s="137">
        <f t="shared" ref="H79" si="88">F79*H$7</f>
        <v>0.38717349000000001</v>
      </c>
      <c r="I79" s="137">
        <f t="shared" ref="I79" si="89">G79*I$7</f>
        <v>0.76873940000000007</v>
      </c>
      <c r="J79" s="82"/>
      <c r="K79" s="83"/>
      <c r="L79" s="102"/>
      <c r="M79" s="80"/>
      <c r="N79" s="103"/>
      <c r="O79" s="85"/>
      <c r="P79" s="85">
        <f t="shared" ref="P79" si="90">H79+I79+O79</f>
        <v>1.1559128900000002</v>
      </c>
      <c r="Q79" s="85"/>
      <c r="R79" s="85">
        <f t="shared" ref="R79" si="91">P79*E79</f>
        <v>214.99979754000003</v>
      </c>
    </row>
    <row r="80" spans="1:18" ht="48.6">
      <c r="A80" s="80">
        <v>2</v>
      </c>
      <c r="B80" s="161" t="s">
        <v>235</v>
      </c>
      <c r="C80" s="82" t="s">
        <v>236</v>
      </c>
      <c r="D80" s="80" t="s">
        <v>133</v>
      </c>
      <c r="E80" s="85">
        <v>0.52</v>
      </c>
      <c r="F80" s="80">
        <f>41*0.5</f>
        <v>20.5</v>
      </c>
      <c r="G80" s="80">
        <f>4*0.5</f>
        <v>2</v>
      </c>
      <c r="H80" s="137">
        <f t="shared" ref="H80" si="92">F80*H$7</f>
        <v>49.76211</v>
      </c>
      <c r="I80" s="137">
        <f t="shared" ref="I80" si="93">G80*I$7</f>
        <v>5.9133800000000001</v>
      </c>
      <c r="J80" s="82"/>
      <c r="K80" s="80"/>
      <c r="L80" s="102"/>
      <c r="M80" s="80"/>
      <c r="N80" s="103"/>
      <c r="O80" s="85"/>
      <c r="P80" s="85">
        <f t="shared" ref="P80" si="94">H80+I80+O80</f>
        <v>55.675489999999996</v>
      </c>
      <c r="Q80" s="85"/>
      <c r="R80" s="85">
        <f t="shared" ref="R80" si="95">P80*E80</f>
        <v>28.951254799999997</v>
      </c>
    </row>
    <row r="81" spans="1:18" ht="48.6">
      <c r="A81" s="156">
        <v>3</v>
      </c>
      <c r="B81" s="160" t="s">
        <v>233</v>
      </c>
      <c r="C81" s="181" t="s">
        <v>279</v>
      </c>
      <c r="D81" s="160" t="s">
        <v>143</v>
      </c>
      <c r="E81" s="156">
        <v>12.5</v>
      </c>
      <c r="F81" s="156">
        <f>13.4*0.5</f>
        <v>6.7</v>
      </c>
      <c r="G81" s="156">
        <f>1.7*0.5</f>
        <v>0.85</v>
      </c>
      <c r="H81" s="137">
        <f t="shared" ref="H81" si="96">F81*H$7</f>
        <v>16.263714</v>
      </c>
      <c r="I81" s="137">
        <f t="shared" ref="I81" si="97">G81*I$7</f>
        <v>2.5131864999999998</v>
      </c>
      <c r="J81" s="158"/>
      <c r="K81" s="156"/>
      <c r="L81" s="157"/>
      <c r="M81" s="156"/>
      <c r="N81" s="156"/>
      <c r="O81" s="159"/>
      <c r="P81" s="159">
        <f t="shared" ref="P81" si="98">H81+I81+O81</f>
        <v>18.7769005</v>
      </c>
      <c r="Q81" s="159"/>
      <c r="R81" s="159">
        <f t="shared" ref="R81" si="99">P81*E81</f>
        <v>234.71125624999999</v>
      </c>
    </row>
    <row r="82" spans="1:18" ht="16.2">
      <c r="A82" s="104"/>
      <c r="B82" s="104"/>
      <c r="C82" s="42" t="s">
        <v>40</v>
      </c>
      <c r="E82" s="104"/>
      <c r="F82" s="104"/>
      <c r="G82" s="104"/>
      <c r="H82" s="104"/>
      <c r="I82" s="104"/>
      <c r="M82" s="104"/>
      <c r="N82" s="104"/>
      <c r="O82" s="104"/>
      <c r="P82" s="104"/>
      <c r="Q82" s="104"/>
      <c r="R82" s="44">
        <f>SUM(R9:R81)</f>
        <v>6830.5197067990011</v>
      </c>
    </row>
    <row r="83" spans="1:18" ht="16.2">
      <c r="A83" s="104"/>
      <c r="B83" s="104"/>
      <c r="C83" s="42" t="s">
        <v>198</v>
      </c>
      <c r="D83" s="104"/>
      <c r="E83" s="104"/>
      <c r="F83" s="104"/>
      <c r="G83" s="104"/>
      <c r="H83" s="105"/>
      <c r="I83" s="105"/>
      <c r="K83" s="104"/>
      <c r="L83" s="104"/>
      <c r="M83" s="104"/>
      <c r="N83" s="104"/>
      <c r="O83" s="105"/>
      <c r="P83" s="105"/>
      <c r="Q83" s="105"/>
      <c r="R83" s="44">
        <f>Q16+Q17+Q18+Q19+Q20+Q23+Q24+Q25+Q26+Q27+Q30+Q31+Q32+Q33+Q36+Q37+Q38+Q41+Q42+Q43+Q44+Q45+Q48+Q49+Q50+Q51+Q52+Q55</f>
        <v>251.50140000000002</v>
      </c>
    </row>
    <row r="84" spans="1:18" ht="16.2">
      <c r="A84" s="104"/>
      <c r="B84" s="104"/>
      <c r="C84" s="42" t="s">
        <v>199</v>
      </c>
      <c r="D84" s="104"/>
      <c r="E84" s="104"/>
      <c r="F84" s="104"/>
      <c r="G84" s="104"/>
      <c r="H84" s="105"/>
      <c r="I84" s="105"/>
      <c r="K84" s="104"/>
      <c r="L84" s="104"/>
      <c r="M84" s="104"/>
      <c r="N84" s="104"/>
      <c r="O84" s="105"/>
      <c r="P84" s="105"/>
      <c r="Q84" s="105"/>
      <c r="R84" s="44">
        <f>R82-R83</f>
        <v>6579.018306799001</v>
      </c>
    </row>
    <row r="85" spans="1:18" ht="16.2">
      <c r="A85" s="104"/>
      <c r="B85" s="104"/>
      <c r="C85" s="42" t="s">
        <v>41</v>
      </c>
      <c r="D85" s="104"/>
      <c r="E85" s="104"/>
      <c r="F85" s="104"/>
      <c r="G85" s="104"/>
      <c r="H85" s="105"/>
      <c r="I85" s="105"/>
      <c r="K85" s="104"/>
      <c r="L85" s="104"/>
      <c r="M85" s="104"/>
      <c r="N85" s="104"/>
      <c r="O85" s="105"/>
      <c r="P85" s="105"/>
      <c r="Q85" s="105"/>
      <c r="R85" s="44">
        <f>R84*13.3%</f>
        <v>875.00943480426713</v>
      </c>
    </row>
    <row r="86" spans="1:18" ht="16.2">
      <c r="A86" s="104"/>
      <c r="B86" s="104"/>
      <c r="C86" s="42" t="s">
        <v>40</v>
      </c>
      <c r="D86" s="104"/>
      <c r="E86" s="104"/>
      <c r="F86" s="104"/>
      <c r="G86" s="104"/>
      <c r="H86" s="105"/>
      <c r="I86" s="105"/>
      <c r="K86" s="104"/>
      <c r="L86" s="104"/>
      <c r="M86" s="104"/>
      <c r="N86" s="104"/>
      <c r="O86" s="105"/>
      <c r="P86" s="105"/>
      <c r="Q86" s="105"/>
      <c r="R86" s="44">
        <f>R84+R85</f>
        <v>7454.0277416032677</v>
      </c>
    </row>
    <row r="87" spans="1:18" ht="16.2">
      <c r="A87" s="104"/>
      <c r="B87" s="104"/>
      <c r="C87" s="42" t="s">
        <v>42</v>
      </c>
      <c r="D87" s="104"/>
      <c r="E87" s="104"/>
      <c r="F87" s="104"/>
      <c r="G87" s="104"/>
      <c r="H87" s="105"/>
      <c r="I87" s="105"/>
      <c r="K87" s="104"/>
      <c r="L87" s="104"/>
      <c r="M87" s="104"/>
      <c r="N87" s="104"/>
      <c r="O87" s="105"/>
      <c r="P87" s="105"/>
      <c r="Q87" s="105"/>
      <c r="R87" s="44">
        <f>R86*11%</f>
        <v>819.94305157635949</v>
      </c>
    </row>
    <row r="88" spans="1:18" ht="16.2">
      <c r="A88" s="104"/>
      <c r="B88" s="104"/>
      <c r="C88" s="42" t="s">
        <v>40</v>
      </c>
      <c r="D88" s="104"/>
      <c r="E88" s="104"/>
      <c r="F88" s="104"/>
      <c r="G88" s="104"/>
      <c r="H88" s="105"/>
      <c r="I88" s="105"/>
      <c r="K88" s="104"/>
      <c r="L88" s="104"/>
      <c r="M88" s="104"/>
      <c r="N88" s="104"/>
      <c r="O88" s="105"/>
      <c r="P88" s="105"/>
      <c r="Q88" s="105"/>
      <c r="R88" s="44">
        <f>R86+R87</f>
        <v>8273.9707931796274</v>
      </c>
    </row>
    <row r="89" spans="1:18" ht="16.2">
      <c r="A89" s="104"/>
      <c r="B89" s="104"/>
      <c r="C89" s="42" t="s">
        <v>48</v>
      </c>
      <c r="E89" s="104"/>
      <c r="F89" s="104"/>
      <c r="G89" s="104"/>
      <c r="H89" s="104"/>
      <c r="I89" s="104"/>
      <c r="M89" s="104"/>
      <c r="N89" s="104"/>
      <c r="O89" s="104"/>
      <c r="P89" s="104"/>
      <c r="Q89" s="104"/>
      <c r="R89" s="44">
        <f>R88+R83</f>
        <v>8525.4721931796266</v>
      </c>
    </row>
    <row r="90" spans="1:18" ht="16.2">
      <c r="A90" s="104"/>
      <c r="B90" s="104"/>
      <c r="C90" s="42"/>
      <c r="E90" s="104"/>
      <c r="F90" s="104"/>
      <c r="G90" s="104"/>
      <c r="H90" s="104"/>
      <c r="I90" s="104"/>
      <c r="M90" s="104"/>
      <c r="N90" s="104"/>
      <c r="O90" s="104"/>
      <c r="P90" s="104"/>
      <c r="Q90" s="104"/>
      <c r="R90" s="44"/>
    </row>
    <row r="91" spans="1:18" ht="16.2">
      <c r="A91" s="104"/>
      <c r="B91" s="104"/>
      <c r="C91" s="42"/>
      <c r="E91" s="104"/>
      <c r="F91" s="104"/>
      <c r="G91" s="104"/>
      <c r="H91" s="104"/>
      <c r="I91" s="104"/>
      <c r="M91" s="104"/>
      <c r="N91" s="104"/>
      <c r="O91" s="104"/>
      <c r="P91" s="104"/>
      <c r="Q91" s="104"/>
      <c r="R91" s="44"/>
    </row>
    <row r="92" spans="1:18" ht="16.2">
      <c r="A92" s="106"/>
      <c r="B92" s="106"/>
      <c r="C92" s="106"/>
      <c r="D92" s="43" t="s">
        <v>16</v>
      </c>
      <c r="E92" s="106"/>
      <c r="F92" s="106"/>
      <c r="G92" s="43" t="s">
        <v>17</v>
      </c>
      <c r="H92" s="106"/>
      <c r="I92" s="107"/>
      <c r="J92" s="106"/>
      <c r="K92" s="107"/>
      <c r="L92" s="107"/>
      <c r="M92" s="107"/>
      <c r="N92" s="108"/>
      <c r="O92" s="107"/>
      <c r="P92" s="107"/>
      <c r="Q92" s="107"/>
      <c r="R92" s="107"/>
    </row>
  </sheetData>
  <mergeCells count="50">
    <mergeCell ref="A74:A75"/>
    <mergeCell ref="K5:K7"/>
    <mergeCell ref="B74:B75"/>
    <mergeCell ref="C74:C75"/>
    <mergeCell ref="D74:D75"/>
    <mergeCell ref="E74:E75"/>
    <mergeCell ref="F74:F75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F5:F7"/>
    <mergeCell ref="G5:G7"/>
    <mergeCell ref="H5:H6"/>
    <mergeCell ref="J4:O4"/>
    <mergeCell ref="R3:R7"/>
    <mergeCell ref="I5:I6"/>
    <mergeCell ref="J5:J7"/>
    <mergeCell ref="H74:H75"/>
    <mergeCell ref="I74:I75"/>
    <mergeCell ref="O74:O75"/>
    <mergeCell ref="P74:P75"/>
    <mergeCell ref="Q74:Q75"/>
    <mergeCell ref="R74:R75"/>
    <mergeCell ref="L5:L6"/>
    <mergeCell ref="M5:M7"/>
    <mergeCell ref="N5:N7"/>
    <mergeCell ref="O5:O6"/>
    <mergeCell ref="A76:A77"/>
    <mergeCell ref="B76:B77"/>
    <mergeCell ref="C76:C77"/>
    <mergeCell ref="D76:D77"/>
    <mergeCell ref="E76:E77"/>
    <mergeCell ref="P76:P77"/>
    <mergeCell ref="Q76:Q77"/>
    <mergeCell ref="R76:R77"/>
    <mergeCell ref="G74:G75"/>
    <mergeCell ref="F76:F77"/>
    <mergeCell ref="G76:G77"/>
    <mergeCell ref="H76:H77"/>
    <mergeCell ref="I76:I77"/>
    <mergeCell ref="O76:O77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560D-0AEA-40BC-9FFF-EB3AED304B32}">
  <dimension ref="A1:R43"/>
  <sheetViews>
    <sheetView zoomScaleNormal="100" workbookViewId="0">
      <selection activeCell="A2" sqref="A2:R2"/>
    </sheetView>
  </sheetViews>
  <sheetFormatPr defaultColWidth="8.6640625" defaultRowHeight="14.4"/>
  <cols>
    <col min="1" max="1" width="5.44140625" customWidth="1"/>
    <col min="2" max="2" width="11.109375" customWidth="1"/>
    <col min="3" max="3" width="35.44140625" customWidth="1"/>
    <col min="4" max="4" width="9.33203125" customWidth="1"/>
    <col min="5" max="5" width="9.554687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17.6640625" customWidth="1"/>
    <col min="11" max="11" width="8.109375" customWidth="1"/>
    <col min="12" max="12" width="16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195" t="s">
        <v>113</v>
      </c>
      <c r="B1" s="224"/>
      <c r="C1" s="195"/>
      <c r="D1" s="195"/>
      <c r="E1" s="195"/>
      <c r="F1" s="195"/>
      <c r="G1" s="195"/>
      <c r="H1" s="225"/>
      <c r="I1" s="225"/>
      <c r="J1" s="195"/>
      <c r="K1" s="195"/>
      <c r="L1" s="195"/>
      <c r="M1" s="195"/>
      <c r="N1" s="195"/>
      <c r="O1" s="225"/>
      <c r="P1" s="225"/>
      <c r="Q1" s="225"/>
      <c r="R1" s="225"/>
    </row>
    <row r="2" spans="1:18" ht="32.25" customHeight="1">
      <c r="A2" s="196" t="s">
        <v>159</v>
      </c>
      <c r="B2" s="226"/>
      <c r="C2" s="197"/>
      <c r="D2" s="197"/>
      <c r="E2" s="197"/>
      <c r="F2" s="197"/>
      <c r="G2" s="197"/>
      <c r="H2" s="227"/>
      <c r="I2" s="227"/>
      <c r="J2" s="197"/>
      <c r="K2" s="197"/>
      <c r="L2" s="197"/>
      <c r="M2" s="197"/>
      <c r="N2" s="197"/>
      <c r="O2" s="227"/>
      <c r="P2" s="227"/>
      <c r="Q2" s="227"/>
      <c r="R2" s="227"/>
    </row>
    <row r="3" spans="1:18" ht="16.2">
      <c r="A3" s="215" t="s">
        <v>18</v>
      </c>
      <c r="B3" s="228" t="s">
        <v>19</v>
      </c>
      <c r="C3" s="215" t="s">
        <v>20</v>
      </c>
      <c r="D3" s="215" t="s">
        <v>21</v>
      </c>
      <c r="E3" s="215" t="s">
        <v>22</v>
      </c>
      <c r="F3" s="229" t="s">
        <v>23</v>
      </c>
      <c r="G3" s="229"/>
      <c r="H3" s="230"/>
      <c r="I3" s="230"/>
      <c r="J3" s="229"/>
      <c r="K3" s="229"/>
      <c r="L3" s="229"/>
      <c r="M3" s="229"/>
      <c r="N3" s="229"/>
      <c r="O3" s="230"/>
      <c r="P3" s="214" t="s">
        <v>24</v>
      </c>
      <c r="Q3" s="214" t="s">
        <v>25</v>
      </c>
      <c r="R3" s="214" t="s">
        <v>26</v>
      </c>
    </row>
    <row r="4" spans="1:18" ht="16.2">
      <c r="A4" s="215"/>
      <c r="B4" s="228"/>
      <c r="C4" s="215"/>
      <c r="D4" s="215"/>
      <c r="E4" s="215"/>
      <c r="F4" s="229" t="s">
        <v>27</v>
      </c>
      <c r="G4" s="229"/>
      <c r="H4" s="230" t="s">
        <v>28</v>
      </c>
      <c r="I4" s="230"/>
      <c r="J4" s="229" t="s">
        <v>29</v>
      </c>
      <c r="K4" s="229"/>
      <c r="L4" s="229"/>
      <c r="M4" s="229"/>
      <c r="N4" s="229"/>
      <c r="O4" s="230"/>
      <c r="P4" s="214"/>
      <c r="Q4" s="214"/>
      <c r="R4" s="214"/>
    </row>
    <row r="5" spans="1:18">
      <c r="A5" s="215"/>
      <c r="B5" s="228"/>
      <c r="C5" s="215"/>
      <c r="D5" s="215"/>
      <c r="E5" s="215"/>
      <c r="F5" s="215" t="s">
        <v>30</v>
      </c>
      <c r="G5" s="215" t="s">
        <v>31</v>
      </c>
      <c r="H5" s="214" t="s">
        <v>32</v>
      </c>
      <c r="I5" s="214" t="s">
        <v>33</v>
      </c>
      <c r="J5" s="215" t="s">
        <v>34</v>
      </c>
      <c r="K5" s="215" t="s">
        <v>35</v>
      </c>
      <c r="L5" s="215" t="s">
        <v>36</v>
      </c>
      <c r="M5" s="215" t="s">
        <v>37</v>
      </c>
      <c r="N5" s="215" t="s">
        <v>38</v>
      </c>
      <c r="O5" s="214" t="s">
        <v>39</v>
      </c>
      <c r="P5" s="214"/>
      <c r="Q5" s="214"/>
      <c r="R5" s="214"/>
    </row>
    <row r="6" spans="1:18" ht="18.899999999999999" customHeight="1">
      <c r="A6" s="215"/>
      <c r="B6" s="228"/>
      <c r="C6" s="215"/>
      <c r="D6" s="215"/>
      <c r="E6" s="215"/>
      <c r="F6" s="215"/>
      <c r="G6" s="215"/>
      <c r="H6" s="214"/>
      <c r="I6" s="214"/>
      <c r="J6" s="215"/>
      <c r="K6" s="215"/>
      <c r="L6" s="215"/>
      <c r="M6" s="215"/>
      <c r="N6" s="215"/>
      <c r="O6" s="214"/>
      <c r="P6" s="214"/>
      <c r="Q6" s="214"/>
      <c r="R6" s="214"/>
    </row>
    <row r="7" spans="1:18" ht="16.2">
      <c r="A7" s="215"/>
      <c r="B7" s="228"/>
      <c r="C7" s="215"/>
      <c r="D7" s="215"/>
      <c r="E7" s="215"/>
      <c r="F7" s="215"/>
      <c r="G7" s="215"/>
      <c r="H7" s="14">
        <v>2.4274200000000001</v>
      </c>
      <c r="I7" s="70">
        <v>2.95669</v>
      </c>
      <c r="J7" s="215"/>
      <c r="K7" s="215"/>
      <c r="L7" s="4" t="s">
        <v>105</v>
      </c>
      <c r="M7" s="215"/>
      <c r="N7" s="215"/>
      <c r="O7" s="188">
        <v>1.1666399999999999</v>
      </c>
      <c r="P7" s="214"/>
      <c r="Q7" s="214"/>
      <c r="R7" s="214"/>
    </row>
    <row r="8" spans="1:18" ht="16.2">
      <c r="A8" s="4">
        <v>1</v>
      </c>
      <c r="B8" s="40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1">
        <v>8</v>
      </c>
      <c r="I8" s="41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1">
        <v>15</v>
      </c>
      <c r="P8" s="41">
        <v>16</v>
      </c>
      <c r="Q8" s="41">
        <v>17</v>
      </c>
      <c r="R8" s="41">
        <v>18</v>
      </c>
    </row>
    <row r="9" spans="1:18" ht="16.2">
      <c r="A9" s="4"/>
      <c r="B9" s="40"/>
      <c r="C9" s="4" t="s">
        <v>186</v>
      </c>
      <c r="D9" s="92"/>
      <c r="E9" s="4"/>
      <c r="F9" s="4"/>
      <c r="G9" s="4"/>
      <c r="H9" s="41"/>
      <c r="I9" s="41"/>
      <c r="J9" s="4"/>
      <c r="K9" s="4"/>
      <c r="L9" s="4"/>
      <c r="M9" s="4"/>
      <c r="N9" s="4"/>
      <c r="O9" s="41"/>
      <c r="P9" s="41"/>
      <c r="Q9" s="41"/>
      <c r="R9" s="41"/>
    </row>
    <row r="10" spans="1:18" ht="48.6">
      <c r="A10" s="93">
        <v>1</v>
      </c>
      <c r="B10" s="94" t="s">
        <v>160</v>
      </c>
      <c r="C10" s="95" t="s">
        <v>173</v>
      </c>
      <c r="D10" s="83" t="s">
        <v>102</v>
      </c>
      <c r="E10" s="93">
        <v>1</v>
      </c>
      <c r="F10" s="93">
        <v>6.91</v>
      </c>
      <c r="G10" s="93"/>
      <c r="H10" s="91">
        <f t="shared" ref="H10:H13" si="0">F10*H$7</f>
        <v>16.7734722</v>
      </c>
      <c r="I10" s="91"/>
      <c r="J10" s="95" t="s">
        <v>174</v>
      </c>
      <c r="K10" s="93" t="s">
        <v>102</v>
      </c>
      <c r="L10" s="96"/>
      <c r="M10" s="93">
        <v>1</v>
      </c>
      <c r="N10" s="93">
        <v>191.6</v>
      </c>
      <c r="O10" s="97">
        <f t="shared" ref="O10:O12" si="1">N10*M10*1.02</f>
        <v>195.43199999999999</v>
      </c>
      <c r="P10" s="97">
        <f t="shared" ref="P10:P12" si="2">H10+I10+O10</f>
        <v>212.20547219999997</v>
      </c>
      <c r="Q10" s="97">
        <f t="shared" ref="Q10:Q12" si="3">O10*E10</f>
        <v>195.43199999999999</v>
      </c>
      <c r="R10" s="97">
        <f t="shared" ref="R10:R12" si="4">P10*E10</f>
        <v>212.20547219999997</v>
      </c>
    </row>
    <row r="11" spans="1:18" ht="48.6">
      <c r="A11" s="93">
        <v>2</v>
      </c>
      <c r="B11" s="93" t="s">
        <v>164</v>
      </c>
      <c r="C11" s="76" t="s">
        <v>175</v>
      </c>
      <c r="D11" s="93" t="s">
        <v>102</v>
      </c>
      <c r="E11" s="93">
        <v>57</v>
      </c>
      <c r="F11" s="93">
        <v>1.04</v>
      </c>
      <c r="G11" s="93"/>
      <c r="H11" s="91">
        <f t="shared" si="0"/>
        <v>2.5245168000000002</v>
      </c>
      <c r="I11" s="91"/>
      <c r="J11" s="95" t="s">
        <v>176</v>
      </c>
      <c r="K11" s="93" t="s">
        <v>102</v>
      </c>
      <c r="L11" s="93"/>
      <c r="M11" s="93">
        <v>1</v>
      </c>
      <c r="N11" s="93">
        <v>8.75</v>
      </c>
      <c r="O11" s="97">
        <f t="shared" si="1"/>
        <v>8.9250000000000007</v>
      </c>
      <c r="P11" s="97">
        <f t="shared" si="2"/>
        <v>11.449516800000001</v>
      </c>
      <c r="Q11" s="97">
        <f t="shared" si="3"/>
        <v>508.72500000000002</v>
      </c>
      <c r="R11" s="97">
        <f t="shared" si="4"/>
        <v>652.62245760000008</v>
      </c>
    </row>
    <row r="12" spans="1:18" ht="64.8">
      <c r="A12" s="93">
        <v>3</v>
      </c>
      <c r="B12" s="94" t="s">
        <v>163</v>
      </c>
      <c r="C12" s="95" t="s">
        <v>245</v>
      </c>
      <c r="D12" s="98" t="s">
        <v>102</v>
      </c>
      <c r="E12" s="93">
        <v>1</v>
      </c>
      <c r="F12" s="93">
        <v>0.88</v>
      </c>
      <c r="G12" s="93"/>
      <c r="H12" s="12">
        <f t="shared" si="0"/>
        <v>2.1361296000000003</v>
      </c>
      <c r="I12" s="12"/>
      <c r="J12" s="95" t="s">
        <v>209</v>
      </c>
      <c r="K12" s="93" t="s">
        <v>102</v>
      </c>
      <c r="L12" s="96"/>
      <c r="M12" s="93">
        <v>1</v>
      </c>
      <c r="N12" s="119">
        <v>9.16</v>
      </c>
      <c r="O12" s="97">
        <f t="shared" si="1"/>
        <v>9.3431999999999995</v>
      </c>
      <c r="P12" s="97">
        <f t="shared" si="2"/>
        <v>11.4793296</v>
      </c>
      <c r="Q12" s="97">
        <f t="shared" si="3"/>
        <v>9.3431999999999995</v>
      </c>
      <c r="R12" s="97">
        <f t="shared" si="4"/>
        <v>11.4793296</v>
      </c>
    </row>
    <row r="13" spans="1:18" ht="81">
      <c r="A13" s="93">
        <v>4</v>
      </c>
      <c r="B13" s="94" t="s">
        <v>165</v>
      </c>
      <c r="C13" s="130" t="s">
        <v>177</v>
      </c>
      <c r="D13" s="98" t="s">
        <v>102</v>
      </c>
      <c r="E13" s="93">
        <v>19</v>
      </c>
      <c r="F13" s="93">
        <v>4.9000000000000004</v>
      </c>
      <c r="G13" s="93"/>
      <c r="H13" s="91">
        <f t="shared" si="0"/>
        <v>11.894358000000002</v>
      </c>
      <c r="I13" s="91"/>
      <c r="J13" s="95" t="s">
        <v>166</v>
      </c>
      <c r="K13" s="93" t="s">
        <v>102</v>
      </c>
      <c r="L13" s="96"/>
      <c r="M13" s="93">
        <v>1</v>
      </c>
      <c r="N13" s="93">
        <v>7.08</v>
      </c>
      <c r="O13" s="97">
        <f t="shared" ref="O13:O20" si="5">N13*M13*1.02</f>
        <v>7.2216000000000005</v>
      </c>
      <c r="P13" s="97">
        <f t="shared" ref="P13:P20" si="6">H13+I13+O13</f>
        <v>19.115958000000003</v>
      </c>
      <c r="Q13" s="97">
        <f t="shared" ref="Q13:Q20" si="7">O13*E13</f>
        <v>137.21040000000002</v>
      </c>
      <c r="R13" s="97">
        <f t="shared" ref="R13:R20" si="8">P13*E13</f>
        <v>363.20320200000003</v>
      </c>
    </row>
    <row r="14" spans="1:18" ht="32.4">
      <c r="A14" s="162">
        <v>5</v>
      </c>
      <c r="B14" s="163" t="s">
        <v>103</v>
      </c>
      <c r="C14" s="135" t="s">
        <v>246</v>
      </c>
      <c r="D14" s="150" t="s">
        <v>102</v>
      </c>
      <c r="E14" s="162">
        <v>2</v>
      </c>
      <c r="F14" s="162"/>
      <c r="G14" s="162"/>
      <c r="H14" s="136"/>
      <c r="I14" s="136"/>
      <c r="J14" s="135" t="s">
        <v>247</v>
      </c>
      <c r="K14" s="162" t="s">
        <v>102</v>
      </c>
      <c r="L14" s="164"/>
      <c r="M14" s="162">
        <v>1</v>
      </c>
      <c r="N14" s="162">
        <v>5.83</v>
      </c>
      <c r="O14" s="136">
        <f>N14*M14*O$7</f>
        <v>6.8015111999999993</v>
      </c>
      <c r="P14" s="136">
        <f t="shared" si="6"/>
        <v>6.8015111999999993</v>
      </c>
      <c r="Q14" s="136">
        <f t="shared" si="7"/>
        <v>13.603022399999999</v>
      </c>
      <c r="R14" s="136">
        <f t="shared" si="8"/>
        <v>13.603022399999999</v>
      </c>
    </row>
    <row r="15" spans="1:18" ht="48.6">
      <c r="A15" s="93">
        <v>6</v>
      </c>
      <c r="B15" s="94" t="s">
        <v>167</v>
      </c>
      <c r="C15" s="95" t="s">
        <v>182</v>
      </c>
      <c r="D15" s="148" t="s">
        <v>102</v>
      </c>
      <c r="E15" s="93">
        <v>2</v>
      </c>
      <c r="F15" s="93">
        <v>1.68</v>
      </c>
      <c r="G15" s="93"/>
      <c r="H15" s="147">
        <f t="shared" ref="H15:H17" si="9">F15*H$7</f>
        <v>4.0780656000000004</v>
      </c>
      <c r="I15" s="149"/>
      <c r="J15" s="95" t="s">
        <v>178</v>
      </c>
      <c r="K15" s="93" t="s">
        <v>102</v>
      </c>
      <c r="L15" s="96"/>
      <c r="M15" s="93">
        <v>1</v>
      </c>
      <c r="N15" s="93">
        <v>10.83</v>
      </c>
      <c r="O15" s="97">
        <f>N15*M15*1.02</f>
        <v>11.0466</v>
      </c>
      <c r="P15" s="97">
        <f t="shared" si="6"/>
        <v>15.1246656</v>
      </c>
      <c r="Q15" s="97">
        <f t="shared" si="7"/>
        <v>22.0932</v>
      </c>
      <c r="R15" s="97">
        <f t="shared" si="8"/>
        <v>30.2493312</v>
      </c>
    </row>
    <row r="16" spans="1:18" ht="48.6">
      <c r="A16" s="93">
        <v>7</v>
      </c>
      <c r="B16" s="94" t="s">
        <v>167</v>
      </c>
      <c r="C16" s="95" t="s">
        <v>181</v>
      </c>
      <c r="D16" s="148" t="s">
        <v>102</v>
      </c>
      <c r="E16" s="93">
        <v>2</v>
      </c>
      <c r="F16" s="93">
        <v>1.68</v>
      </c>
      <c r="G16" s="93"/>
      <c r="H16" s="147">
        <f t="shared" si="9"/>
        <v>4.0780656000000004</v>
      </c>
      <c r="I16" s="149"/>
      <c r="J16" s="95" t="s">
        <v>178</v>
      </c>
      <c r="K16" s="93" t="s">
        <v>102</v>
      </c>
      <c r="L16" s="96"/>
      <c r="M16" s="93">
        <v>1</v>
      </c>
      <c r="N16" s="93">
        <v>10.83</v>
      </c>
      <c r="O16" s="97">
        <f>N16*M16*1.02</f>
        <v>11.0466</v>
      </c>
      <c r="P16" s="97">
        <f t="shared" si="6"/>
        <v>15.1246656</v>
      </c>
      <c r="Q16" s="97">
        <f t="shared" si="7"/>
        <v>22.0932</v>
      </c>
      <c r="R16" s="97">
        <f t="shared" si="8"/>
        <v>30.2493312</v>
      </c>
    </row>
    <row r="17" spans="1:18" ht="32.4">
      <c r="A17" s="93">
        <v>8</v>
      </c>
      <c r="B17" s="94" t="s">
        <v>167</v>
      </c>
      <c r="C17" s="95" t="s">
        <v>180</v>
      </c>
      <c r="D17" s="148" t="s">
        <v>102</v>
      </c>
      <c r="E17" s="93">
        <v>31</v>
      </c>
      <c r="F17" s="93">
        <v>1.68</v>
      </c>
      <c r="G17" s="93"/>
      <c r="H17" s="147">
        <f t="shared" si="9"/>
        <v>4.0780656000000004</v>
      </c>
      <c r="I17" s="97"/>
      <c r="J17" s="95" t="s">
        <v>178</v>
      </c>
      <c r="K17" s="93" t="s">
        <v>102</v>
      </c>
      <c r="L17" s="96"/>
      <c r="M17" s="93">
        <v>1</v>
      </c>
      <c r="N17" s="93">
        <v>10.83</v>
      </c>
      <c r="O17" s="97">
        <f t="shared" ref="O17" si="10">N17*M17*1.02</f>
        <v>11.0466</v>
      </c>
      <c r="P17" s="97">
        <f t="shared" ref="P17:P19" si="11">H17+I17+O17</f>
        <v>15.1246656</v>
      </c>
      <c r="Q17" s="97">
        <f t="shared" ref="Q17:Q19" si="12">O17*E17</f>
        <v>342.44459999999998</v>
      </c>
      <c r="R17" s="97">
        <f t="shared" ref="R17:R19" si="13">P17*E17</f>
        <v>468.86463359999999</v>
      </c>
    </row>
    <row r="18" spans="1:18" ht="48.6">
      <c r="A18" s="93">
        <v>9</v>
      </c>
      <c r="B18" s="94" t="s">
        <v>167</v>
      </c>
      <c r="C18" s="95" t="s">
        <v>182</v>
      </c>
      <c r="D18" s="148" t="s">
        <v>102</v>
      </c>
      <c r="E18" s="93">
        <v>2</v>
      </c>
      <c r="F18" s="93">
        <v>1.68</v>
      </c>
      <c r="G18" s="93"/>
      <c r="H18" s="147">
        <f t="shared" ref="H18:H19" si="14">F18*H$7</f>
        <v>4.0780656000000004</v>
      </c>
      <c r="I18" s="149"/>
      <c r="J18" s="95" t="s">
        <v>178</v>
      </c>
      <c r="K18" s="93" t="s">
        <v>102</v>
      </c>
      <c r="L18" s="96"/>
      <c r="M18" s="93">
        <v>1</v>
      </c>
      <c r="N18" s="93">
        <v>10.83</v>
      </c>
      <c r="O18" s="97">
        <f>N18*M18*1.02</f>
        <v>11.0466</v>
      </c>
      <c r="P18" s="97">
        <f t="shared" si="11"/>
        <v>15.1246656</v>
      </c>
      <c r="Q18" s="97">
        <f t="shared" si="12"/>
        <v>22.0932</v>
      </c>
      <c r="R18" s="97">
        <f t="shared" si="13"/>
        <v>30.2493312</v>
      </c>
    </row>
    <row r="19" spans="1:18" ht="48.6">
      <c r="A19" s="93">
        <v>10</v>
      </c>
      <c r="B19" s="94" t="s">
        <v>167</v>
      </c>
      <c r="C19" s="95" t="s">
        <v>181</v>
      </c>
      <c r="D19" s="148" t="s">
        <v>102</v>
      </c>
      <c r="E19" s="93">
        <v>2</v>
      </c>
      <c r="F19" s="93">
        <v>1.68</v>
      </c>
      <c r="G19" s="93"/>
      <c r="H19" s="147">
        <f t="shared" si="14"/>
        <v>4.0780656000000004</v>
      </c>
      <c r="I19" s="149"/>
      <c r="J19" s="95" t="s">
        <v>178</v>
      </c>
      <c r="K19" s="93" t="s">
        <v>102</v>
      </c>
      <c r="L19" s="96"/>
      <c r="M19" s="93">
        <v>1</v>
      </c>
      <c r="N19" s="93">
        <v>10.83</v>
      </c>
      <c r="O19" s="97">
        <f>N19*M19*1.02</f>
        <v>11.0466</v>
      </c>
      <c r="P19" s="97">
        <f t="shared" si="11"/>
        <v>15.1246656</v>
      </c>
      <c r="Q19" s="97">
        <f t="shared" si="12"/>
        <v>22.0932</v>
      </c>
      <c r="R19" s="97">
        <f t="shared" si="13"/>
        <v>30.2493312</v>
      </c>
    </row>
    <row r="20" spans="1:18" ht="48.6">
      <c r="A20" s="93">
        <v>11</v>
      </c>
      <c r="B20" s="94" t="s">
        <v>163</v>
      </c>
      <c r="C20" s="76" t="s">
        <v>179</v>
      </c>
      <c r="D20" s="98" t="s">
        <v>102</v>
      </c>
      <c r="E20" s="93">
        <v>20</v>
      </c>
      <c r="F20" s="93">
        <v>0.88</v>
      </c>
      <c r="G20" s="93"/>
      <c r="H20" s="122">
        <f t="shared" ref="H20" si="15">F20*H$7</f>
        <v>2.1361296000000003</v>
      </c>
      <c r="I20" s="122"/>
      <c r="J20" s="95" t="s">
        <v>208</v>
      </c>
      <c r="K20" s="93" t="s">
        <v>102</v>
      </c>
      <c r="L20" s="96"/>
      <c r="M20" s="93">
        <v>1</v>
      </c>
      <c r="N20" s="93">
        <v>26.66</v>
      </c>
      <c r="O20" s="97">
        <f t="shared" si="5"/>
        <v>27.193200000000001</v>
      </c>
      <c r="P20" s="97">
        <f t="shared" si="6"/>
        <v>29.329329600000001</v>
      </c>
      <c r="Q20" s="97">
        <f t="shared" si="7"/>
        <v>543.86400000000003</v>
      </c>
      <c r="R20" s="97">
        <f t="shared" si="8"/>
        <v>586.586592</v>
      </c>
    </row>
    <row r="21" spans="1:18" ht="48.6">
      <c r="A21" s="93">
        <v>12</v>
      </c>
      <c r="B21" s="94" t="s">
        <v>162</v>
      </c>
      <c r="C21" s="95" t="s">
        <v>184</v>
      </c>
      <c r="D21" s="98" t="s">
        <v>102</v>
      </c>
      <c r="E21" s="93">
        <v>1</v>
      </c>
      <c r="F21" s="93">
        <v>1.78</v>
      </c>
      <c r="G21" s="93"/>
      <c r="H21" s="91">
        <f t="shared" ref="H21:H22" si="16">F21*H$7</f>
        <v>4.3208076000000002</v>
      </c>
      <c r="I21" s="91"/>
      <c r="J21" s="95" t="s">
        <v>185</v>
      </c>
      <c r="K21" s="98" t="s">
        <v>102</v>
      </c>
      <c r="L21" s="96"/>
      <c r="M21" s="93">
        <v>1</v>
      </c>
      <c r="N21" s="93">
        <v>31.66</v>
      </c>
      <c r="O21" s="97">
        <f t="shared" ref="O21:O24" si="17">N21*M21*1.02</f>
        <v>32.293199999999999</v>
      </c>
      <c r="P21" s="97">
        <f t="shared" ref="P21:P22" si="18">H21+I21+O21</f>
        <v>36.614007600000001</v>
      </c>
      <c r="Q21" s="97">
        <f t="shared" ref="Q21:Q22" si="19">O21*E21</f>
        <v>32.293199999999999</v>
      </c>
      <c r="R21" s="97">
        <f t="shared" ref="R21:R22" si="20">P21*E21</f>
        <v>36.614007600000001</v>
      </c>
    </row>
    <row r="22" spans="1:18" ht="32.4">
      <c r="A22" s="93">
        <v>13</v>
      </c>
      <c r="B22" s="94" t="s">
        <v>163</v>
      </c>
      <c r="C22" s="95" t="s">
        <v>281</v>
      </c>
      <c r="D22" s="83" t="s">
        <v>102</v>
      </c>
      <c r="E22" s="93">
        <v>2</v>
      </c>
      <c r="F22" s="93">
        <v>0.88</v>
      </c>
      <c r="G22" s="93"/>
      <c r="H22" s="91">
        <f t="shared" si="16"/>
        <v>2.1361296000000003</v>
      </c>
      <c r="I22" s="91"/>
      <c r="J22" s="95" t="s">
        <v>183</v>
      </c>
      <c r="K22" s="83" t="s">
        <v>102</v>
      </c>
      <c r="L22" s="96"/>
      <c r="M22" s="93">
        <v>1</v>
      </c>
      <c r="N22" s="93">
        <v>15.83</v>
      </c>
      <c r="O22" s="97">
        <f t="shared" si="17"/>
        <v>16.146599999999999</v>
      </c>
      <c r="P22" s="97">
        <f t="shared" si="18"/>
        <v>18.2827296</v>
      </c>
      <c r="Q22" s="97">
        <f t="shared" si="19"/>
        <v>32.293199999999999</v>
      </c>
      <c r="R22" s="97">
        <f t="shared" si="20"/>
        <v>36.565459199999999</v>
      </c>
    </row>
    <row r="23" spans="1:18" ht="32.4">
      <c r="A23" s="93">
        <v>14</v>
      </c>
      <c r="B23" s="93" t="s">
        <v>168</v>
      </c>
      <c r="C23" s="95" t="s">
        <v>169</v>
      </c>
      <c r="D23" s="94" t="s">
        <v>102</v>
      </c>
      <c r="E23" s="93">
        <v>1</v>
      </c>
      <c r="F23" s="93">
        <f>32.1*0.5</f>
        <v>16.05</v>
      </c>
      <c r="G23" s="93"/>
      <c r="H23" s="91">
        <f t="shared" ref="H23" si="21">F23*H$7</f>
        <v>38.960091000000006</v>
      </c>
      <c r="I23" s="91"/>
      <c r="J23" s="95"/>
      <c r="K23" s="93"/>
      <c r="L23" s="93"/>
      <c r="M23" s="93"/>
      <c r="N23" s="93"/>
      <c r="O23" s="97"/>
      <c r="P23" s="118">
        <f t="shared" ref="P23" si="22">H23+I23+O23</f>
        <v>38.960091000000006</v>
      </c>
      <c r="Q23" s="97"/>
      <c r="R23" s="97">
        <f t="shared" ref="R23" si="23">P23*E23</f>
        <v>38.960091000000006</v>
      </c>
    </row>
    <row r="24" spans="1:18" ht="16.2">
      <c r="A24" s="93">
        <v>15</v>
      </c>
      <c r="B24" s="94" t="s">
        <v>103</v>
      </c>
      <c r="C24" s="95" t="s">
        <v>161</v>
      </c>
      <c r="D24" s="98" t="s">
        <v>102</v>
      </c>
      <c r="E24" s="93">
        <v>1</v>
      </c>
      <c r="F24" s="93"/>
      <c r="G24" s="93"/>
      <c r="H24" s="97"/>
      <c r="I24" s="97"/>
      <c r="J24" s="95" t="s">
        <v>161</v>
      </c>
      <c r="K24" s="93" t="s">
        <v>102</v>
      </c>
      <c r="L24" s="96"/>
      <c r="M24" s="93">
        <v>1</v>
      </c>
      <c r="N24" s="93">
        <v>75</v>
      </c>
      <c r="O24" s="97">
        <f t="shared" si="17"/>
        <v>76.5</v>
      </c>
      <c r="P24" s="97">
        <f t="shared" ref="P24" si="24">H24+I24+O24</f>
        <v>76.5</v>
      </c>
      <c r="Q24" s="97">
        <f t="shared" ref="Q24" si="25">O24*E24</f>
        <v>76.5</v>
      </c>
      <c r="R24" s="97">
        <f t="shared" ref="R24" si="26">P24*E24</f>
        <v>76.5</v>
      </c>
    </row>
    <row r="25" spans="1:18" ht="32.4">
      <c r="A25" s="93">
        <v>16</v>
      </c>
      <c r="B25" s="96" t="s">
        <v>171</v>
      </c>
      <c r="C25" s="95" t="s">
        <v>172</v>
      </c>
      <c r="D25" s="94" t="s">
        <v>170</v>
      </c>
      <c r="E25" s="99">
        <v>1</v>
      </c>
      <c r="F25" s="93">
        <v>13.2</v>
      </c>
      <c r="G25" s="93"/>
      <c r="H25" s="91">
        <f>F25*H$7</f>
        <v>32.041944000000001</v>
      </c>
      <c r="I25" s="91"/>
      <c r="J25" s="95"/>
      <c r="K25" s="93"/>
      <c r="L25" s="100"/>
      <c r="M25" s="93"/>
      <c r="N25" s="93"/>
      <c r="O25" s="97"/>
      <c r="P25" s="97">
        <f>H25+I25+O25</f>
        <v>32.041944000000001</v>
      </c>
      <c r="Q25" s="97"/>
      <c r="R25" s="97">
        <f t="shared" ref="R25:R29" si="27">P25*E25</f>
        <v>32.041944000000001</v>
      </c>
    </row>
    <row r="26" spans="1:18" ht="16.2">
      <c r="A26" s="93"/>
      <c r="B26" s="96"/>
      <c r="C26" s="4" t="s">
        <v>187</v>
      </c>
      <c r="D26" s="94"/>
      <c r="E26" s="99"/>
      <c r="F26" s="93"/>
      <c r="G26" s="93"/>
      <c r="H26" s="12"/>
      <c r="I26" s="12"/>
      <c r="J26" s="95"/>
      <c r="K26" s="93"/>
      <c r="L26" s="100"/>
      <c r="M26" s="93"/>
      <c r="N26" s="93"/>
      <c r="O26" s="97"/>
      <c r="P26" s="97"/>
      <c r="Q26" s="97"/>
      <c r="R26" s="97"/>
    </row>
    <row r="27" spans="1:18" ht="32.4">
      <c r="A27" s="93">
        <v>1</v>
      </c>
      <c r="B27" s="94" t="s">
        <v>137</v>
      </c>
      <c r="C27" s="76" t="s">
        <v>191</v>
      </c>
      <c r="D27" s="94" t="s">
        <v>143</v>
      </c>
      <c r="E27" s="93">
        <v>0.03</v>
      </c>
      <c r="F27" s="93">
        <v>18.2</v>
      </c>
      <c r="G27" s="93">
        <v>12.7</v>
      </c>
      <c r="H27" s="147">
        <f t="shared" ref="H27:H28" si="28">F27*H$7</f>
        <v>44.179043999999998</v>
      </c>
      <c r="I27" s="147">
        <f t="shared" ref="I27:I28" si="29">G27*I$7</f>
        <v>37.549962999999998</v>
      </c>
      <c r="J27" s="76" t="s">
        <v>192</v>
      </c>
      <c r="K27" s="80" t="s">
        <v>104</v>
      </c>
      <c r="L27" s="27"/>
      <c r="M27" s="93">
        <v>100</v>
      </c>
      <c r="N27" s="93">
        <v>0.6</v>
      </c>
      <c r="O27" s="97">
        <f>N27*M27*O$7</f>
        <v>69.99839999999999</v>
      </c>
      <c r="P27" s="97">
        <f t="shared" ref="P27:P28" si="30">H27+I27+O27</f>
        <v>151.72740699999997</v>
      </c>
      <c r="Q27" s="97">
        <f t="shared" ref="Q27:Q28" si="31">O27*E27</f>
        <v>2.0999519999999996</v>
      </c>
      <c r="R27" s="97">
        <f t="shared" ref="R27:R28" si="32">P27*E27</f>
        <v>4.5518222099999992</v>
      </c>
    </row>
    <row r="28" spans="1:18" ht="48.6">
      <c r="A28" s="93">
        <v>2</v>
      </c>
      <c r="B28" s="94" t="s">
        <v>137</v>
      </c>
      <c r="C28" s="76" t="s">
        <v>189</v>
      </c>
      <c r="D28" s="94" t="s">
        <v>143</v>
      </c>
      <c r="E28" s="93">
        <v>0.05</v>
      </c>
      <c r="F28" s="93">
        <v>18.2</v>
      </c>
      <c r="G28" s="93">
        <v>12.7</v>
      </c>
      <c r="H28" s="147">
        <f t="shared" si="28"/>
        <v>44.179043999999998</v>
      </c>
      <c r="I28" s="147">
        <f t="shared" si="29"/>
        <v>37.549962999999998</v>
      </c>
      <c r="J28" s="82" t="s">
        <v>139</v>
      </c>
      <c r="K28" s="80" t="s">
        <v>104</v>
      </c>
      <c r="L28" s="145" t="s">
        <v>190</v>
      </c>
      <c r="M28" s="80">
        <v>100</v>
      </c>
      <c r="N28" s="103">
        <v>0.4</v>
      </c>
      <c r="O28" s="97">
        <f>N28*M28*O$7</f>
        <v>46.665599999999998</v>
      </c>
      <c r="P28" s="97">
        <f t="shared" si="30"/>
        <v>128.39460700000001</v>
      </c>
      <c r="Q28" s="97">
        <f t="shared" si="31"/>
        <v>2.3332799999999998</v>
      </c>
      <c r="R28" s="97">
        <f t="shared" si="32"/>
        <v>6.4197303500000009</v>
      </c>
    </row>
    <row r="29" spans="1:18" ht="48.6">
      <c r="A29" s="93">
        <v>3</v>
      </c>
      <c r="B29" s="94" t="s">
        <v>137</v>
      </c>
      <c r="C29" s="95" t="s">
        <v>248</v>
      </c>
      <c r="D29" s="94" t="s">
        <v>143</v>
      </c>
      <c r="E29" s="93">
        <v>6.86</v>
      </c>
      <c r="F29" s="93">
        <v>18.2</v>
      </c>
      <c r="G29" s="93">
        <v>12.7</v>
      </c>
      <c r="H29" s="91">
        <f t="shared" ref="H29" si="33">F29*H$7</f>
        <v>44.179043999999998</v>
      </c>
      <c r="I29" s="91">
        <f t="shared" ref="I29" si="34">G29*I$7</f>
        <v>37.549962999999998</v>
      </c>
      <c r="J29" s="95" t="s">
        <v>249</v>
      </c>
      <c r="K29" s="80" t="s">
        <v>104</v>
      </c>
      <c r="L29" s="27"/>
      <c r="M29" s="93">
        <v>100</v>
      </c>
      <c r="N29" s="93">
        <v>0.46</v>
      </c>
      <c r="O29" s="97">
        <f>N29*M29*O$7</f>
        <v>53.665439999999997</v>
      </c>
      <c r="P29" s="97">
        <f t="shared" ref="P29" si="35">H29+I29+O29</f>
        <v>135.39444699999999</v>
      </c>
      <c r="Q29" s="97">
        <f t="shared" ref="Q29" si="36">O29*E29</f>
        <v>368.14491839999999</v>
      </c>
      <c r="R29" s="97">
        <f t="shared" si="27"/>
        <v>928.80590641999993</v>
      </c>
    </row>
    <row r="30" spans="1:18" ht="16.2">
      <c r="A30" s="4"/>
      <c r="B30" s="40"/>
      <c r="C30" s="4" t="s">
        <v>193</v>
      </c>
      <c r="D30" s="92"/>
      <c r="E30" s="4"/>
      <c r="F30" s="4"/>
      <c r="G30" s="4"/>
      <c r="H30" s="41"/>
      <c r="I30" s="41"/>
      <c r="J30" s="4"/>
      <c r="K30" s="92"/>
      <c r="L30" s="4"/>
      <c r="M30" s="4"/>
      <c r="N30" s="4"/>
      <c r="O30" s="41"/>
      <c r="P30" s="41"/>
      <c r="Q30" s="41"/>
      <c r="R30" s="41"/>
    </row>
    <row r="31" spans="1:18" ht="32.4">
      <c r="A31" s="141">
        <v>1</v>
      </c>
      <c r="B31" s="140" t="s">
        <v>131</v>
      </c>
      <c r="C31" s="76" t="s">
        <v>194</v>
      </c>
      <c r="D31" s="141" t="s">
        <v>133</v>
      </c>
      <c r="E31" s="141">
        <v>0.03</v>
      </c>
      <c r="F31" s="141">
        <v>41</v>
      </c>
      <c r="G31" s="141">
        <v>4</v>
      </c>
      <c r="H31" s="147">
        <f t="shared" ref="H31" si="37">F31*H$7</f>
        <v>99.52422</v>
      </c>
      <c r="I31" s="147">
        <f t="shared" ref="I31" si="38">G31*I$7</f>
        <v>11.82676</v>
      </c>
      <c r="J31" s="76" t="s">
        <v>136</v>
      </c>
      <c r="K31" s="141" t="s">
        <v>102</v>
      </c>
      <c r="L31" s="27"/>
      <c r="M31" s="141">
        <v>1</v>
      </c>
      <c r="N31" s="141">
        <v>0.17</v>
      </c>
      <c r="O31" s="142">
        <f>N31*M31*O$7</f>
        <v>0.1983288</v>
      </c>
      <c r="P31" s="142">
        <f t="shared" ref="P31:P32" si="39">H31+I31+O31</f>
        <v>111.54930879999999</v>
      </c>
      <c r="Q31" s="142">
        <f t="shared" ref="Q31:Q32" si="40">O31*E31</f>
        <v>5.949864E-3</v>
      </c>
      <c r="R31" s="142">
        <f t="shared" ref="R31:R32" si="41">P31*E31</f>
        <v>3.3464792639999996</v>
      </c>
    </row>
    <row r="32" spans="1:18" ht="32.4">
      <c r="A32" s="156">
        <v>2</v>
      </c>
      <c r="B32" s="157" t="s">
        <v>103</v>
      </c>
      <c r="C32" s="158" t="s">
        <v>251</v>
      </c>
      <c r="D32" s="160" t="s">
        <v>102</v>
      </c>
      <c r="E32" s="156">
        <v>332</v>
      </c>
      <c r="F32" s="156"/>
      <c r="G32" s="156"/>
      <c r="H32" s="159"/>
      <c r="I32" s="159"/>
      <c r="J32" s="158" t="s">
        <v>250</v>
      </c>
      <c r="K32" s="160" t="s">
        <v>102</v>
      </c>
      <c r="L32" s="168"/>
      <c r="M32" s="168">
        <v>1</v>
      </c>
      <c r="N32" s="168">
        <v>0.15</v>
      </c>
      <c r="O32" s="159">
        <f>N32*M32*O$7</f>
        <v>0.17499599999999998</v>
      </c>
      <c r="P32" s="159">
        <f t="shared" si="39"/>
        <v>0.17499599999999998</v>
      </c>
      <c r="Q32" s="159">
        <f t="shared" si="40"/>
        <v>58.098671999999993</v>
      </c>
      <c r="R32" s="159">
        <f t="shared" si="41"/>
        <v>58.098671999999993</v>
      </c>
    </row>
    <row r="33" spans="1:18" ht="16.2">
      <c r="A33" s="104"/>
      <c r="B33" s="104"/>
      <c r="C33" s="42" t="s">
        <v>40</v>
      </c>
      <c r="E33" s="104"/>
      <c r="F33" s="104"/>
      <c r="G33" s="104"/>
      <c r="H33" s="104"/>
      <c r="I33" s="104"/>
      <c r="M33" s="104"/>
      <c r="N33" s="104"/>
      <c r="O33" s="104"/>
      <c r="P33" s="104"/>
      <c r="Q33" s="104"/>
      <c r="R33" s="44">
        <f>SUM(R10:R32)</f>
        <v>3651.4661462440004</v>
      </c>
    </row>
    <row r="34" spans="1:18" ht="16.2">
      <c r="A34" s="104"/>
      <c r="B34" s="104"/>
      <c r="C34" s="42" t="s">
        <v>198</v>
      </c>
      <c r="D34" s="104"/>
      <c r="E34" s="104"/>
      <c r="F34" s="104"/>
      <c r="G34" s="104"/>
      <c r="H34" s="105"/>
      <c r="I34" s="105"/>
      <c r="K34" s="104"/>
      <c r="L34" s="104"/>
      <c r="M34" s="104"/>
      <c r="N34" s="104"/>
      <c r="O34" s="105"/>
      <c r="P34" s="105"/>
      <c r="Q34" s="105"/>
      <c r="R34" s="44">
        <f>Q10+Q11+Q12+Q13+Q15+Q16+Q17+Q18+Q19+Q20+Q21+Q22+Q24</f>
        <v>1966.4784000000004</v>
      </c>
    </row>
    <row r="35" spans="1:18" ht="16.2">
      <c r="A35" s="104"/>
      <c r="B35" s="104"/>
      <c r="C35" s="42" t="s">
        <v>199</v>
      </c>
      <c r="D35" s="104"/>
      <c r="E35" s="104"/>
      <c r="F35" s="104"/>
      <c r="G35" s="104"/>
      <c r="H35" s="105"/>
      <c r="I35" s="105"/>
      <c r="K35" s="104"/>
      <c r="L35" s="104"/>
      <c r="M35" s="104"/>
      <c r="N35" s="104"/>
      <c r="O35" s="105"/>
      <c r="P35" s="105"/>
      <c r="Q35" s="105"/>
      <c r="R35" s="44">
        <f>R33-R34</f>
        <v>1684.9877462439999</v>
      </c>
    </row>
    <row r="36" spans="1:18" ht="16.2">
      <c r="A36" s="104"/>
      <c r="B36" s="104"/>
      <c r="C36" s="42" t="s">
        <v>41</v>
      </c>
      <c r="D36" s="104"/>
      <c r="E36" s="104"/>
      <c r="F36" s="104"/>
      <c r="G36" s="104"/>
      <c r="H36" s="105"/>
      <c r="I36" s="105"/>
      <c r="K36" s="104"/>
      <c r="L36" s="104"/>
      <c r="M36" s="104"/>
      <c r="N36" s="104"/>
      <c r="O36" s="105"/>
      <c r="P36" s="105"/>
      <c r="Q36" s="105"/>
      <c r="R36" s="44">
        <f>R35*13.3%</f>
        <v>224.103370250452</v>
      </c>
    </row>
    <row r="37" spans="1:18" ht="16.2">
      <c r="A37" s="104"/>
      <c r="B37" s="104"/>
      <c r="C37" s="42" t="s">
        <v>40</v>
      </c>
      <c r="D37" s="104"/>
      <c r="E37" s="104"/>
      <c r="F37" s="104"/>
      <c r="G37" s="104"/>
      <c r="H37" s="105"/>
      <c r="I37" s="105"/>
      <c r="K37" s="104"/>
      <c r="L37" s="104"/>
      <c r="M37" s="104"/>
      <c r="N37" s="104"/>
      <c r="O37" s="105"/>
      <c r="P37" s="105"/>
      <c r="Q37" s="105"/>
      <c r="R37" s="44">
        <f>R35+R36</f>
        <v>1909.0911164944519</v>
      </c>
    </row>
    <row r="38" spans="1:18" ht="16.2">
      <c r="A38" s="104"/>
      <c r="B38" s="104"/>
      <c r="C38" s="42" t="s">
        <v>42</v>
      </c>
      <c r="D38" s="104"/>
      <c r="E38" s="104"/>
      <c r="F38" s="104"/>
      <c r="G38" s="104"/>
      <c r="H38" s="105"/>
      <c r="I38" s="105"/>
      <c r="K38" s="104"/>
      <c r="L38" s="104"/>
      <c r="M38" s="104"/>
      <c r="N38" s="104"/>
      <c r="O38" s="105"/>
      <c r="P38" s="105"/>
      <c r="Q38" s="105"/>
      <c r="R38" s="44">
        <f>R37*11%</f>
        <v>210.00002281438969</v>
      </c>
    </row>
    <row r="39" spans="1:18" ht="16.2">
      <c r="A39" s="104"/>
      <c r="B39" s="104"/>
      <c r="C39" s="42" t="s">
        <v>40</v>
      </c>
      <c r="D39" s="104"/>
      <c r="E39" s="104"/>
      <c r="F39" s="104"/>
      <c r="G39" s="104"/>
      <c r="H39" s="105"/>
      <c r="I39" s="105"/>
      <c r="K39" s="104"/>
      <c r="L39" s="104"/>
      <c r="M39" s="104"/>
      <c r="N39" s="104"/>
      <c r="O39" s="105"/>
      <c r="P39" s="105"/>
      <c r="Q39" s="105"/>
      <c r="R39" s="44">
        <f>R37+R38</f>
        <v>2119.0911393088418</v>
      </c>
    </row>
    <row r="40" spans="1:18" ht="16.2">
      <c r="A40" s="104"/>
      <c r="B40" s="104"/>
      <c r="C40" s="42" t="s">
        <v>48</v>
      </c>
      <c r="E40" s="104"/>
      <c r="F40" s="104"/>
      <c r="G40" s="104"/>
      <c r="H40" s="104"/>
      <c r="I40" s="104"/>
      <c r="M40" s="104"/>
      <c r="N40" s="104"/>
      <c r="O40" s="104"/>
      <c r="P40" s="104"/>
      <c r="Q40" s="104"/>
      <c r="R40" s="44">
        <f>R39+R34</f>
        <v>4085.5695393088422</v>
      </c>
    </row>
    <row r="41" spans="1:18" ht="16.2">
      <c r="A41" s="104"/>
      <c r="B41" s="104"/>
      <c r="C41" s="42"/>
      <c r="E41" s="104"/>
      <c r="F41" s="104"/>
      <c r="G41" s="104"/>
      <c r="H41" s="104"/>
      <c r="I41" s="104"/>
      <c r="M41" s="104"/>
      <c r="N41" s="104"/>
      <c r="O41" s="104"/>
      <c r="P41" s="104"/>
      <c r="Q41" s="104"/>
      <c r="R41" s="44"/>
    </row>
    <row r="42" spans="1:18" ht="16.2">
      <c r="A42" s="104"/>
      <c r="B42" s="104"/>
      <c r="C42" s="42"/>
      <c r="E42" s="104"/>
      <c r="F42" s="104"/>
      <c r="G42" s="104"/>
      <c r="H42" s="104"/>
      <c r="I42" s="104"/>
      <c r="M42" s="104"/>
      <c r="N42" s="104"/>
      <c r="O42" s="104"/>
      <c r="P42" s="104"/>
      <c r="Q42" s="104"/>
      <c r="R42" s="44"/>
    </row>
    <row r="43" spans="1:18" ht="16.2">
      <c r="A43" s="106"/>
      <c r="B43" s="106"/>
      <c r="C43" s="106"/>
      <c r="D43" s="43" t="s">
        <v>16</v>
      </c>
      <c r="E43" s="106"/>
      <c r="F43" s="106"/>
      <c r="G43" s="43" t="s">
        <v>17</v>
      </c>
      <c r="H43" s="106"/>
      <c r="I43" s="107"/>
      <c r="J43" s="106"/>
      <c r="K43" s="107"/>
      <c r="L43" s="107"/>
      <c r="M43" s="107"/>
      <c r="N43" s="108"/>
      <c r="O43" s="107"/>
      <c r="P43" s="107"/>
      <c r="Q43" s="107"/>
      <c r="R43" s="107"/>
    </row>
  </sheetData>
  <mergeCells count="24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N5:N7"/>
    <mergeCell ref="O5:O6"/>
    <mergeCell ref="R3:R7"/>
    <mergeCell ref="I5:I6"/>
    <mergeCell ref="J5:J7"/>
    <mergeCell ref="K5:K7"/>
    <mergeCell ref="L5:L6"/>
    <mergeCell ref="M5:M7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  <col min="13" max="13" width="9.5546875" bestFit="1" customWidth="1"/>
  </cols>
  <sheetData>
    <row r="1" spans="1:11" ht="18.600000000000001">
      <c r="A1" s="22"/>
      <c r="B1" s="22"/>
      <c r="C1" s="239" t="s">
        <v>43</v>
      </c>
      <c r="D1" s="240"/>
      <c r="E1" s="240"/>
      <c r="F1" s="240"/>
      <c r="G1" s="240"/>
      <c r="H1" s="23"/>
    </row>
    <row r="2" spans="1:11" ht="68.25" customHeight="1">
      <c r="A2" s="241" t="s">
        <v>222</v>
      </c>
      <c r="B2" s="242"/>
      <c r="C2" s="242"/>
      <c r="D2" s="242"/>
      <c r="E2" s="242"/>
      <c r="F2" s="242"/>
      <c r="G2" s="242"/>
      <c r="H2" s="242"/>
    </row>
    <row r="3" spans="1:11">
      <c r="A3" s="107"/>
      <c r="B3" s="107"/>
      <c r="C3" s="106"/>
      <c r="D3" s="107"/>
      <c r="E3" s="107"/>
      <c r="F3" s="107"/>
      <c r="G3" s="107"/>
      <c r="H3" s="107"/>
    </row>
    <row r="4" spans="1:11" ht="18" customHeight="1">
      <c r="A4" s="246" t="s">
        <v>44</v>
      </c>
      <c r="B4" s="248" t="s">
        <v>45</v>
      </c>
      <c r="C4" s="248" t="s">
        <v>46</v>
      </c>
      <c r="D4" s="243" t="s">
        <v>47</v>
      </c>
      <c r="E4" s="244"/>
      <c r="F4" s="244"/>
      <c r="G4" s="245"/>
      <c r="H4" s="131" t="s">
        <v>48</v>
      </c>
    </row>
    <row r="5" spans="1:11" ht="16.2">
      <c r="A5" s="247"/>
      <c r="B5" s="249"/>
      <c r="C5" s="249"/>
      <c r="D5" s="132" t="s">
        <v>49</v>
      </c>
      <c r="E5" s="132" t="s">
        <v>50</v>
      </c>
      <c r="F5" s="132" t="s">
        <v>51</v>
      </c>
      <c r="G5" s="132" t="s">
        <v>52</v>
      </c>
      <c r="H5" s="132" t="s">
        <v>53</v>
      </c>
    </row>
    <row r="6" spans="1:11" ht="16.2">
      <c r="A6" s="24">
        <v>1</v>
      </c>
      <c r="B6" s="24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</row>
    <row r="7" spans="1:11" ht="16.2">
      <c r="A7" s="126"/>
      <c r="B7" s="126"/>
      <c r="C7" s="26" t="s">
        <v>54</v>
      </c>
      <c r="D7" s="126"/>
      <c r="E7" s="126"/>
      <c r="F7" s="126"/>
      <c r="G7" s="126"/>
      <c r="H7" s="126"/>
    </row>
    <row r="8" spans="1:11" ht="113.4">
      <c r="A8" s="126">
        <v>1</v>
      </c>
      <c r="B8" s="27" t="s">
        <v>215</v>
      </c>
      <c r="C8" s="68" t="s">
        <v>222</v>
      </c>
      <c r="D8" s="127">
        <f>Հավաք!D8</f>
        <v>10393.061932488468</v>
      </c>
      <c r="E8" s="126"/>
      <c r="F8" s="127">
        <f>Հավաք!F8</f>
        <v>2217.9798000000005</v>
      </c>
      <c r="G8" s="126"/>
      <c r="H8" s="127">
        <f>SUM(D8:G8)</f>
        <v>12611.041732488469</v>
      </c>
      <c r="K8" s="74"/>
    </row>
    <row r="9" spans="1:11" ht="16.2">
      <c r="A9" s="126"/>
      <c r="B9" s="126"/>
      <c r="C9" s="4" t="s">
        <v>56</v>
      </c>
      <c r="D9" s="127">
        <f>SUM(D8)</f>
        <v>10393.061932488468</v>
      </c>
      <c r="E9" s="126"/>
      <c r="F9" s="127">
        <f>SUM(F8)</f>
        <v>2217.9798000000005</v>
      </c>
      <c r="G9" s="126"/>
      <c r="H9" s="127">
        <f>SUM(H8)</f>
        <v>12611.041732488469</v>
      </c>
    </row>
    <row r="10" spans="1:11" ht="16.2">
      <c r="A10" s="126"/>
      <c r="B10" s="126"/>
      <c r="C10" s="26" t="s">
        <v>57</v>
      </c>
      <c r="D10" s="28"/>
      <c r="E10" s="28"/>
      <c r="F10" s="28"/>
      <c r="G10" s="28"/>
      <c r="H10" s="28"/>
    </row>
    <row r="11" spans="1:11" ht="16.2">
      <c r="A11" s="126"/>
      <c r="B11" s="126"/>
      <c r="C11" s="29" t="s">
        <v>58</v>
      </c>
      <c r="D11" s="30"/>
      <c r="E11" s="28"/>
      <c r="F11" s="28"/>
      <c r="G11" s="28"/>
      <c r="H11" s="30"/>
    </row>
    <row r="12" spans="1:11" ht="16.2">
      <c r="A12" s="126"/>
      <c r="B12" s="126"/>
      <c r="C12" s="29" t="s">
        <v>59</v>
      </c>
      <c r="D12" s="30">
        <f>D11+D9</f>
        <v>10393.061932488468</v>
      </c>
      <c r="E12" s="30"/>
      <c r="F12" s="30">
        <f>F11+F9</f>
        <v>2217.9798000000005</v>
      </c>
      <c r="G12" s="28"/>
      <c r="H12" s="30">
        <f>H11+H9</f>
        <v>12611.041732488469</v>
      </c>
    </row>
    <row r="13" spans="1:11" ht="16.2">
      <c r="A13" s="126"/>
      <c r="B13" s="126"/>
      <c r="C13" s="31" t="s">
        <v>60</v>
      </c>
      <c r="D13" s="28"/>
      <c r="E13" s="28"/>
      <c r="F13" s="28"/>
      <c r="G13" s="28"/>
      <c r="H13" s="28"/>
    </row>
    <row r="14" spans="1:11" ht="16.2">
      <c r="A14" s="126"/>
      <c r="B14" s="126"/>
      <c r="C14" s="29" t="s">
        <v>61</v>
      </c>
      <c r="D14" s="30"/>
      <c r="E14" s="28"/>
      <c r="F14" s="28"/>
      <c r="G14" s="28"/>
      <c r="H14" s="127"/>
    </row>
    <row r="15" spans="1:11" ht="16.2">
      <c r="A15" s="126"/>
      <c r="B15" s="126"/>
      <c r="C15" s="29" t="s">
        <v>62</v>
      </c>
      <c r="D15" s="30">
        <f>D14+D12</f>
        <v>10393.061932488468</v>
      </c>
      <c r="E15" s="30"/>
      <c r="F15" s="30">
        <f>F14+F12</f>
        <v>2217.9798000000005</v>
      </c>
      <c r="G15" s="28"/>
      <c r="H15" s="30">
        <f>H14+H12</f>
        <v>12611.041732488469</v>
      </c>
      <c r="K15" s="74"/>
    </row>
    <row r="16" spans="1:11" ht="16.2">
      <c r="A16" s="133"/>
      <c r="B16" s="133"/>
      <c r="C16" s="26" t="s">
        <v>92</v>
      </c>
      <c r="D16" s="133"/>
      <c r="E16" s="133"/>
      <c r="F16" s="133"/>
      <c r="G16" s="133"/>
      <c r="H16" s="133"/>
    </row>
    <row r="17" spans="1:11" ht="16.2">
      <c r="A17" s="7">
        <v>2</v>
      </c>
      <c r="B17" s="32">
        <v>5.0000000000000001E-3</v>
      </c>
      <c r="C17" s="11" t="s">
        <v>63</v>
      </c>
      <c r="D17" s="12">
        <f>D15*B17</f>
        <v>51.965309662442344</v>
      </c>
      <c r="E17" s="12"/>
      <c r="F17" s="12"/>
      <c r="G17" s="12"/>
      <c r="H17" s="12">
        <f>SUM(D17:G17)</f>
        <v>51.965309662442344</v>
      </c>
    </row>
    <row r="18" spans="1:11" ht="16.2">
      <c r="A18" s="7"/>
      <c r="B18" s="7"/>
      <c r="C18" s="33" t="s">
        <v>64</v>
      </c>
      <c r="D18" s="34">
        <f>SUM(D17)</f>
        <v>51.965309662442344</v>
      </c>
      <c r="E18" s="34"/>
      <c r="F18" s="34"/>
      <c r="G18" s="35"/>
      <c r="H18" s="34">
        <f>SUM(H17)</f>
        <v>51.965309662442344</v>
      </c>
    </row>
    <row r="19" spans="1:11" ht="16.2">
      <c r="A19" s="7"/>
      <c r="B19" s="7"/>
      <c r="C19" s="33" t="s">
        <v>65</v>
      </c>
      <c r="D19" s="34">
        <f>D18+D15</f>
        <v>10445.027242150911</v>
      </c>
      <c r="E19" s="34"/>
      <c r="F19" s="34">
        <f>F18+F15</f>
        <v>2217.9798000000005</v>
      </c>
      <c r="G19" s="35"/>
      <c r="H19" s="34">
        <f>H18+H15</f>
        <v>12663.007042150912</v>
      </c>
      <c r="K19" s="74"/>
    </row>
    <row r="20" spans="1:11" ht="16.2">
      <c r="A20" s="7"/>
      <c r="B20" s="7"/>
      <c r="C20" s="36" t="s">
        <v>66</v>
      </c>
      <c r="D20" s="35"/>
      <c r="E20" s="35"/>
      <c r="F20" s="35"/>
      <c r="G20" s="35"/>
      <c r="H20" s="35"/>
    </row>
    <row r="21" spans="1:11" ht="16.2">
      <c r="A21" s="7">
        <v>3</v>
      </c>
      <c r="B21" s="134">
        <v>4.4999999999999997E-3</v>
      </c>
      <c r="C21" s="6" t="s">
        <v>67</v>
      </c>
      <c r="D21" s="12">
        <f>D19*B21</f>
        <v>47.002622589679092</v>
      </c>
      <c r="E21" s="12"/>
      <c r="F21" s="12"/>
      <c r="G21" s="12"/>
      <c r="H21" s="12">
        <f>SUM(D21:G21)</f>
        <v>47.002622589679092</v>
      </c>
    </row>
    <row r="22" spans="1:11" ht="48.6">
      <c r="A22" s="7">
        <v>4</v>
      </c>
      <c r="B22" s="32">
        <v>0.02</v>
      </c>
      <c r="C22" s="6" t="s">
        <v>116</v>
      </c>
      <c r="D22" s="12">
        <f>D19*B22</f>
        <v>208.90054484301822</v>
      </c>
      <c r="E22" s="12"/>
      <c r="F22" s="12"/>
      <c r="G22" s="12"/>
      <c r="H22" s="12">
        <f t="shared" ref="H22" si="0">SUM(D22:G22)</f>
        <v>208.90054484301822</v>
      </c>
    </row>
    <row r="23" spans="1:11" ht="16.2">
      <c r="A23" s="7">
        <v>5</v>
      </c>
      <c r="B23" s="134">
        <v>1.5E-3</v>
      </c>
      <c r="C23" s="37" t="s">
        <v>68</v>
      </c>
      <c r="D23" s="34"/>
      <c r="E23" s="34">
        <f>H19*B23</f>
        <v>18.994510563226367</v>
      </c>
      <c r="F23" s="34"/>
      <c r="G23" s="34"/>
      <c r="H23" s="34">
        <f>SUM(D23:G23)</f>
        <v>18.994510563226367</v>
      </c>
    </row>
    <row r="24" spans="1:11" ht="16.2">
      <c r="A24" s="7"/>
      <c r="B24" s="7"/>
      <c r="C24" s="33" t="s">
        <v>69</v>
      </c>
      <c r="D24" s="34">
        <f>SUM(D21:D23)</f>
        <v>255.90316743269733</v>
      </c>
      <c r="E24" s="34">
        <f>SUM(E21:E23)</f>
        <v>18.994510563226367</v>
      </c>
      <c r="F24" s="34"/>
      <c r="G24" s="34"/>
      <c r="H24" s="34">
        <f>SUM(H21:H23)</f>
        <v>274.89767799592369</v>
      </c>
    </row>
    <row r="25" spans="1:11" ht="16.2">
      <c r="A25" s="7"/>
      <c r="B25" s="7"/>
      <c r="C25" s="33" t="s">
        <v>70</v>
      </c>
      <c r="D25" s="34">
        <f>D24+D19</f>
        <v>10700.930409583609</v>
      </c>
      <c r="E25" s="34">
        <f>E24+E19</f>
        <v>18.994510563226367</v>
      </c>
      <c r="F25" s="34">
        <f>F24+F19</f>
        <v>2217.9798000000005</v>
      </c>
      <c r="G25" s="34"/>
      <c r="H25" s="34">
        <f>H24+H19</f>
        <v>12937.904720146835</v>
      </c>
      <c r="K25" s="74"/>
    </row>
    <row r="26" spans="1:11" ht="16.2">
      <c r="A26" s="7"/>
      <c r="B26" s="7"/>
      <c r="C26" s="36" t="s">
        <v>71</v>
      </c>
      <c r="D26" s="35"/>
      <c r="E26" s="35"/>
      <c r="F26" s="35"/>
      <c r="G26" s="35"/>
      <c r="H26" s="35"/>
    </row>
    <row r="27" spans="1:11" ht="16.2">
      <c r="A27" s="7">
        <v>6</v>
      </c>
      <c r="B27" s="32">
        <v>0.02</v>
      </c>
      <c r="C27" s="37" t="s">
        <v>72</v>
      </c>
      <c r="D27" s="35"/>
      <c r="E27" s="35"/>
      <c r="F27" s="35"/>
      <c r="G27" s="34">
        <f>H25*B27</f>
        <v>258.75809440293671</v>
      </c>
      <c r="H27" s="34">
        <f>SUM(D27:G27)</f>
        <v>258.75809440293671</v>
      </c>
    </row>
    <row r="28" spans="1:11" ht="16.2">
      <c r="A28" s="7">
        <v>7</v>
      </c>
      <c r="B28" s="32">
        <v>6.0000000000000001E-3</v>
      </c>
      <c r="C28" s="37" t="s">
        <v>73</v>
      </c>
      <c r="D28" s="35"/>
      <c r="E28" s="35"/>
      <c r="F28" s="35"/>
      <c r="G28" s="34">
        <f>H25*B28</f>
        <v>77.627428320881009</v>
      </c>
      <c r="H28" s="34">
        <f>SUM(D28:G28)</f>
        <v>77.627428320881009</v>
      </c>
    </row>
    <row r="29" spans="1:11" ht="16.2">
      <c r="A29" s="7"/>
      <c r="B29" s="7"/>
      <c r="C29" s="33" t="s">
        <v>74</v>
      </c>
      <c r="D29" s="35"/>
      <c r="E29" s="34"/>
      <c r="F29" s="35"/>
      <c r="G29" s="34">
        <f>SUM(G27:G28)</f>
        <v>336.3855227238177</v>
      </c>
      <c r="H29" s="34">
        <f>SUM(H27:H28)</f>
        <v>336.3855227238177</v>
      </c>
    </row>
    <row r="30" spans="1:11" ht="16.2">
      <c r="A30" s="7"/>
      <c r="B30" s="7"/>
      <c r="C30" s="36" t="s">
        <v>75</v>
      </c>
      <c r="D30" s="35"/>
      <c r="E30" s="35"/>
      <c r="F30" s="35"/>
      <c r="G30" s="35"/>
      <c r="H30" s="35"/>
    </row>
    <row r="31" spans="1:11" ht="16.2">
      <c r="A31" s="7"/>
      <c r="B31" s="7"/>
      <c r="C31" s="37"/>
      <c r="D31" s="35"/>
      <c r="E31" s="35"/>
      <c r="F31" s="35"/>
      <c r="G31" s="35"/>
      <c r="H31" s="35"/>
    </row>
    <row r="32" spans="1:11" ht="16.2">
      <c r="A32" s="7"/>
      <c r="B32" s="7"/>
      <c r="C32" s="33" t="s">
        <v>76</v>
      </c>
      <c r="D32" s="34">
        <f>D25</f>
        <v>10700.930409583609</v>
      </c>
      <c r="E32" s="34">
        <f>E25</f>
        <v>18.994510563226367</v>
      </c>
      <c r="F32" s="34">
        <f>F29+F25</f>
        <v>2217.9798000000005</v>
      </c>
      <c r="G32" s="34">
        <f>G29+G25</f>
        <v>336.3855227238177</v>
      </c>
      <c r="H32" s="34">
        <f>H29+H25</f>
        <v>13274.290242870653</v>
      </c>
    </row>
    <row r="33" spans="1:8" ht="16.2">
      <c r="A33" s="7">
        <v>8</v>
      </c>
      <c r="B33" s="32">
        <v>0.03</v>
      </c>
      <c r="C33" s="37" t="s">
        <v>77</v>
      </c>
      <c r="D33" s="34">
        <f>D32*B33</f>
        <v>321.02791228750823</v>
      </c>
      <c r="E33" s="34">
        <f>E32*B33</f>
        <v>0.56983531689679101</v>
      </c>
      <c r="F33" s="34">
        <f>F32*B33</f>
        <v>66.539394000000016</v>
      </c>
      <c r="G33" s="34">
        <f>G32*B33</f>
        <v>10.091565681714531</v>
      </c>
      <c r="H33" s="34">
        <f>H32*B33</f>
        <v>398.22870728611957</v>
      </c>
    </row>
    <row r="34" spans="1:8" ht="16.2">
      <c r="A34" s="7"/>
      <c r="B34" s="7"/>
      <c r="C34" s="33" t="s">
        <v>40</v>
      </c>
      <c r="D34" s="34">
        <f t="shared" ref="D34:H34" si="1">D33+D32</f>
        <v>11021.958321871118</v>
      </c>
      <c r="E34" s="34">
        <f t="shared" si="1"/>
        <v>19.56434588012316</v>
      </c>
      <c r="F34" s="34">
        <f>SUM(F32:F33)</f>
        <v>2284.5191940000004</v>
      </c>
      <c r="G34" s="34">
        <f t="shared" si="1"/>
        <v>346.47708840553224</v>
      </c>
      <c r="H34" s="34">
        <f t="shared" si="1"/>
        <v>13672.518950156773</v>
      </c>
    </row>
    <row r="35" spans="1:8" ht="16.2">
      <c r="A35" s="7">
        <v>9</v>
      </c>
      <c r="B35" s="38">
        <v>0.2</v>
      </c>
      <c r="C35" s="37" t="s">
        <v>78</v>
      </c>
      <c r="D35" s="34">
        <f>D34*B35</f>
        <v>2204.3916643742236</v>
      </c>
      <c r="E35" s="34">
        <f>E34*B35</f>
        <v>3.9128691760246319</v>
      </c>
      <c r="F35" s="34">
        <f>F34*B35</f>
        <v>456.90383880000013</v>
      </c>
      <c r="G35" s="34">
        <f>G34*B35</f>
        <v>69.295417681106457</v>
      </c>
      <c r="H35" s="34">
        <f>H34*B35</f>
        <v>2734.5037900313546</v>
      </c>
    </row>
    <row r="36" spans="1:8" ht="16.2">
      <c r="A36" s="7"/>
      <c r="B36" s="7"/>
      <c r="C36" s="37"/>
      <c r="D36" s="35"/>
      <c r="E36" s="35"/>
      <c r="F36" s="35"/>
      <c r="G36" s="35"/>
      <c r="H36" s="35"/>
    </row>
    <row r="37" spans="1:8" ht="32.4">
      <c r="A37" s="7">
        <v>10</v>
      </c>
      <c r="B37" s="7"/>
      <c r="C37" s="6" t="s">
        <v>79</v>
      </c>
      <c r="D37" s="12">
        <f t="shared" ref="D37:G37" si="2">D35+D34</f>
        <v>13226.349986245341</v>
      </c>
      <c r="E37" s="12">
        <f t="shared" si="2"/>
        <v>23.477215056147791</v>
      </c>
      <c r="F37" s="12">
        <f>SUM(F34:F36)</f>
        <v>2741.4230328000003</v>
      </c>
      <c r="G37" s="12">
        <f t="shared" si="2"/>
        <v>415.77250608663871</v>
      </c>
      <c r="H37" s="39">
        <f>H35+H34-H39</f>
        <v>16397.668984448886</v>
      </c>
    </row>
    <row r="38" spans="1:8" ht="16.2">
      <c r="A38" s="7"/>
      <c r="B38" s="7"/>
      <c r="C38" s="6"/>
      <c r="D38" s="34"/>
      <c r="E38" s="34"/>
      <c r="F38" s="34"/>
      <c r="G38" s="34"/>
      <c r="H38" s="34"/>
    </row>
    <row r="39" spans="1:8" ht="16.2">
      <c r="A39" s="7">
        <v>11</v>
      </c>
      <c r="B39" s="7"/>
      <c r="C39" s="6" t="s">
        <v>80</v>
      </c>
      <c r="D39" s="34"/>
      <c r="E39" s="34"/>
      <c r="F39" s="34"/>
      <c r="G39" s="34"/>
      <c r="H39" s="34">
        <f>H17*0.15*1.2</f>
        <v>9.3537557392396202</v>
      </c>
    </row>
    <row r="41" spans="1:8" ht="16.2">
      <c r="B41" s="47"/>
      <c r="C41" s="48"/>
      <c r="D41" s="49"/>
      <c r="E41" s="50"/>
      <c r="F41" s="51"/>
      <c r="G41" s="52"/>
    </row>
    <row r="42" spans="1:8" ht="16.2">
      <c r="A42" s="66"/>
      <c r="B42" s="66"/>
      <c r="C42" s="57" t="s">
        <v>81</v>
      </c>
      <c r="D42" s="58"/>
      <c r="E42" s="59"/>
      <c r="F42" s="57" t="s">
        <v>88</v>
      </c>
      <c r="G42" s="66"/>
      <c r="H42" s="66"/>
    </row>
    <row r="43" spans="1:8" ht="16.2">
      <c r="A43" s="66"/>
      <c r="B43" s="66"/>
      <c r="C43" s="61"/>
      <c r="D43" s="62"/>
      <c r="E43" s="63"/>
      <c r="F43" s="57"/>
      <c r="G43" s="66"/>
      <c r="H43" s="66"/>
    </row>
    <row r="44" spans="1:8" ht="16.2">
      <c r="A44" s="66"/>
      <c r="B44" s="66"/>
      <c r="C44" s="57" t="s">
        <v>16</v>
      </c>
      <c r="D44" s="64"/>
      <c r="E44" s="65"/>
      <c r="F44" s="57" t="s">
        <v>82</v>
      </c>
      <c r="G44" s="66"/>
      <c r="H44" s="66"/>
    </row>
    <row r="45" spans="1:8" ht="16.2">
      <c r="A45" s="66"/>
      <c r="B45" s="66"/>
      <c r="C45" s="64"/>
      <c r="D45" s="64"/>
      <c r="E45" s="64"/>
      <c r="F45" s="64"/>
      <c r="G45" s="66"/>
      <c r="H45" s="66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5C90-E8F0-491F-9A7B-1B6C7A1C9173}">
  <dimension ref="A1:R11"/>
  <sheetViews>
    <sheetView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  <col min="13" max="13" width="9.5546875" bestFit="1" customWidth="1"/>
  </cols>
  <sheetData>
    <row r="1" spans="1:18" ht="18.600000000000001">
      <c r="A1" s="195" t="s">
        <v>200</v>
      </c>
      <c r="B1" s="195"/>
      <c r="C1" s="195"/>
      <c r="D1" s="195"/>
      <c r="E1" s="195"/>
      <c r="F1" s="195"/>
      <c r="G1" s="195"/>
      <c r="H1" s="195"/>
      <c r="I1" s="117"/>
      <c r="J1" s="116"/>
      <c r="K1" s="116"/>
      <c r="L1" s="116"/>
      <c r="M1" s="116"/>
      <c r="N1" s="116"/>
      <c r="O1" s="117"/>
      <c r="P1" s="117"/>
      <c r="Q1" s="117"/>
      <c r="R1" s="117"/>
    </row>
    <row r="2" spans="1:18" ht="75" customHeight="1" thickBot="1">
      <c r="A2" s="250" t="s">
        <v>222</v>
      </c>
      <c r="B2" s="250"/>
      <c r="C2" s="250"/>
      <c r="D2" s="250"/>
      <c r="E2" s="250"/>
      <c r="F2" s="250"/>
      <c r="G2" s="250"/>
      <c r="H2" s="250"/>
      <c r="I2" s="115"/>
      <c r="J2" s="114"/>
      <c r="K2" s="114"/>
      <c r="L2" s="114"/>
      <c r="M2" s="114"/>
      <c r="N2" s="114"/>
      <c r="O2" s="115"/>
      <c r="P2" s="115"/>
      <c r="Q2" s="115"/>
      <c r="R2" s="115"/>
    </row>
    <row r="3" spans="1:18" ht="18" customHeight="1">
      <c r="A3" s="258" t="s">
        <v>44</v>
      </c>
      <c r="B3" s="251" t="s">
        <v>201</v>
      </c>
      <c r="C3" s="251" t="s">
        <v>202</v>
      </c>
      <c r="D3" s="253" t="s">
        <v>203</v>
      </c>
      <c r="E3" s="254"/>
      <c r="F3" s="254"/>
      <c r="G3" s="255"/>
      <c r="H3" s="256" t="s">
        <v>204</v>
      </c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32.4">
      <c r="A4" s="259"/>
      <c r="B4" s="252"/>
      <c r="C4" s="252"/>
      <c r="D4" s="128" t="s">
        <v>49</v>
      </c>
      <c r="E4" s="128" t="s">
        <v>205</v>
      </c>
      <c r="F4" s="128" t="s">
        <v>206</v>
      </c>
      <c r="G4" s="128" t="s">
        <v>207</v>
      </c>
      <c r="H4" s="257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16.8" thickBot="1">
      <c r="A5" s="109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1">
        <v>8</v>
      </c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6.2">
      <c r="A6" s="126">
        <v>1</v>
      </c>
      <c r="B6" s="27" t="s">
        <v>55</v>
      </c>
      <c r="C6" s="125" t="s">
        <v>114</v>
      </c>
      <c r="D6" s="129">
        <f>'1-1'!R88</f>
        <v>8273.9707931796274</v>
      </c>
      <c r="E6" s="124"/>
      <c r="F6" s="129">
        <f>'1-1'!R83</f>
        <v>251.50140000000002</v>
      </c>
      <c r="G6" s="124"/>
      <c r="H6" s="129">
        <f t="shared" ref="H6:H7" si="0">SUM(D6:G6)</f>
        <v>8525.4721931796266</v>
      </c>
    </row>
    <row r="7" spans="1:18" ht="16.2">
      <c r="A7" s="126">
        <v>2</v>
      </c>
      <c r="B7" s="27" t="s">
        <v>115</v>
      </c>
      <c r="C7" s="67" t="s">
        <v>159</v>
      </c>
      <c r="D7" s="127">
        <f>'1-2'!R39</f>
        <v>2119.0911393088418</v>
      </c>
      <c r="E7" s="127"/>
      <c r="F7" s="12">
        <f>'1-2'!R34</f>
        <v>1966.4784000000004</v>
      </c>
      <c r="G7" s="126"/>
      <c r="H7" s="127">
        <f t="shared" si="0"/>
        <v>4085.5695393088422</v>
      </c>
      <c r="K7" s="74"/>
      <c r="L7" s="74"/>
    </row>
    <row r="8" spans="1:18" ht="16.2">
      <c r="A8" s="112"/>
      <c r="B8" s="113"/>
      <c r="C8" s="4" t="s">
        <v>40</v>
      </c>
      <c r="D8" s="127">
        <f>SUM(D6:D7)</f>
        <v>10393.061932488468</v>
      </c>
      <c r="E8" s="127"/>
      <c r="F8" s="127">
        <f>SUM(F6:F7)</f>
        <v>2217.9798000000005</v>
      </c>
      <c r="G8" s="127"/>
      <c r="H8" s="127">
        <f>SUM(H6:H7)</f>
        <v>12611.041732488469</v>
      </c>
      <c r="K8" s="74"/>
    </row>
    <row r="11" spans="1:18" ht="16.2">
      <c r="C11" s="106"/>
      <c r="D11" s="43" t="s">
        <v>16</v>
      </c>
      <c r="E11" s="106"/>
      <c r="F11" s="106"/>
      <c r="G11" s="43" t="s">
        <v>17</v>
      </c>
      <c r="H11" s="106"/>
    </row>
  </sheetData>
  <mergeCells count="7">
    <mergeCell ref="A1:H1"/>
    <mergeCell ref="A2:H2"/>
    <mergeCell ref="C3:C4"/>
    <mergeCell ref="D3:G3"/>
    <mergeCell ref="H3:H4"/>
    <mergeCell ref="A3:A4"/>
    <mergeCell ref="B3:B4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5"/>
  <sheetViews>
    <sheetView tabSelected="1" zoomScaleNormal="100" workbookViewId="0">
      <selection activeCell="C113" sqref="C113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195" t="s">
        <v>83</v>
      </c>
      <c r="B1" s="195"/>
      <c r="C1" s="195"/>
      <c r="D1" s="195"/>
      <c r="E1" s="262"/>
      <c r="F1" s="262"/>
    </row>
    <row r="2" spans="1:6" ht="87.75" customHeight="1">
      <c r="A2" s="196" t="s">
        <v>222</v>
      </c>
      <c r="B2" s="197"/>
      <c r="C2" s="197"/>
      <c r="D2" s="197"/>
      <c r="E2" s="197"/>
      <c r="F2" s="197"/>
    </row>
    <row r="3" spans="1:6" ht="15.6">
      <c r="A3" s="1"/>
      <c r="B3" s="1"/>
      <c r="C3" s="2"/>
      <c r="D3" s="2"/>
      <c r="E3" s="3"/>
      <c r="F3" s="3"/>
    </row>
    <row r="4" spans="1:6">
      <c r="A4" s="263" t="s">
        <v>18</v>
      </c>
      <c r="B4" s="251" t="s">
        <v>20</v>
      </c>
      <c r="C4" s="251" t="s">
        <v>21</v>
      </c>
      <c r="D4" s="251" t="s">
        <v>22</v>
      </c>
      <c r="E4" s="267" t="s">
        <v>24</v>
      </c>
      <c r="F4" s="270" t="s">
        <v>26</v>
      </c>
    </row>
    <row r="5" spans="1:6">
      <c r="A5" s="264"/>
      <c r="B5" s="266"/>
      <c r="C5" s="266"/>
      <c r="D5" s="266"/>
      <c r="E5" s="268"/>
      <c r="F5" s="271"/>
    </row>
    <row r="6" spans="1:6">
      <c r="A6" s="264"/>
      <c r="B6" s="266"/>
      <c r="C6" s="266"/>
      <c r="D6" s="266"/>
      <c r="E6" s="268"/>
      <c r="F6" s="271"/>
    </row>
    <row r="7" spans="1:6">
      <c r="A7" s="264"/>
      <c r="B7" s="266"/>
      <c r="C7" s="266"/>
      <c r="D7" s="266"/>
      <c r="E7" s="268"/>
      <c r="F7" s="271"/>
    </row>
    <row r="8" spans="1:6">
      <c r="A8" s="265"/>
      <c r="B8" s="252"/>
      <c r="C8" s="252"/>
      <c r="D8" s="252"/>
      <c r="E8" s="269"/>
      <c r="F8" s="272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2.4">
      <c r="A10" s="138">
        <v>1</v>
      </c>
      <c r="B10" s="139" t="s">
        <v>252</v>
      </c>
      <c r="C10" s="151" t="s">
        <v>102</v>
      </c>
      <c r="D10" s="138">
        <v>9</v>
      </c>
      <c r="E10" s="136">
        <v>2.4247865252239116</v>
      </c>
      <c r="F10" s="136">
        <v>21.823078727015204</v>
      </c>
    </row>
    <row r="11" spans="1:6" ht="16.2">
      <c r="A11" s="152"/>
      <c r="B11" s="152" t="s">
        <v>239</v>
      </c>
      <c r="C11" s="154"/>
      <c r="D11" s="152"/>
      <c r="E11" s="136"/>
      <c r="F11" s="136"/>
    </row>
    <row r="12" spans="1:6" ht="48.6">
      <c r="A12" s="156">
        <v>1</v>
      </c>
      <c r="B12" s="179" t="s">
        <v>256</v>
      </c>
      <c r="C12" s="156" t="s">
        <v>143</v>
      </c>
      <c r="D12" s="159">
        <v>0.32</v>
      </c>
      <c r="E12" s="136">
        <v>369.64122952961446</v>
      </c>
      <c r="F12" s="136">
        <v>118.28519344947662</v>
      </c>
    </row>
    <row r="13" spans="1:6" ht="48.6">
      <c r="A13" s="156">
        <v>2</v>
      </c>
      <c r="B13" s="135" t="s">
        <v>259</v>
      </c>
      <c r="C13" s="156" t="s">
        <v>143</v>
      </c>
      <c r="D13" s="159">
        <v>0.68</v>
      </c>
      <c r="E13" s="136">
        <v>321.43764197998252</v>
      </c>
      <c r="F13" s="136">
        <v>218.57759654638812</v>
      </c>
    </row>
    <row r="14" spans="1:6" ht="48.6">
      <c r="A14" s="162">
        <v>3</v>
      </c>
      <c r="B14" s="179" t="s">
        <v>275</v>
      </c>
      <c r="C14" s="162" t="s">
        <v>104</v>
      </c>
      <c r="D14" s="169">
        <v>28</v>
      </c>
      <c r="E14" s="136">
        <v>0.67192879614638523</v>
      </c>
      <c r="F14" s="136">
        <v>18.814006292098789</v>
      </c>
    </row>
    <row r="15" spans="1:6" ht="16.2">
      <c r="A15" s="152"/>
      <c r="B15" s="120" t="s">
        <v>240</v>
      </c>
      <c r="C15" s="154"/>
      <c r="D15" s="152"/>
      <c r="E15" s="136"/>
      <c r="F15" s="136"/>
    </row>
    <row r="16" spans="1:6" ht="16.2">
      <c r="A16" s="138">
        <v>1</v>
      </c>
      <c r="B16" s="139" t="s">
        <v>214</v>
      </c>
      <c r="C16" s="151" t="s">
        <v>102</v>
      </c>
      <c r="D16" s="138">
        <v>1</v>
      </c>
      <c r="E16" s="136">
        <v>32.727457628235946</v>
      </c>
      <c r="F16" s="136">
        <v>32.727457628235946</v>
      </c>
    </row>
    <row r="17" spans="1:6" ht="16.2">
      <c r="A17" s="138">
        <v>2</v>
      </c>
      <c r="B17" s="139" t="s">
        <v>241</v>
      </c>
      <c r="C17" s="138" t="s">
        <v>102</v>
      </c>
      <c r="D17" s="138">
        <v>1</v>
      </c>
      <c r="E17" s="136">
        <v>15.69158109355765</v>
      </c>
      <c r="F17" s="136">
        <v>15.69158109355765</v>
      </c>
    </row>
    <row r="18" spans="1:6" ht="16.2">
      <c r="A18" s="138">
        <v>3</v>
      </c>
      <c r="B18" s="139" t="s">
        <v>243</v>
      </c>
      <c r="C18" s="138" t="s">
        <v>102</v>
      </c>
      <c r="D18" s="138">
        <v>2</v>
      </c>
      <c r="E18" s="136">
        <v>6.6624045499011713</v>
      </c>
      <c r="F18" s="136">
        <v>13.324809099802343</v>
      </c>
    </row>
    <row r="19" spans="1:6" ht="32.4">
      <c r="A19" s="138">
        <v>4</v>
      </c>
      <c r="B19" s="139" t="s">
        <v>244</v>
      </c>
      <c r="C19" s="138" t="s">
        <v>102</v>
      </c>
      <c r="D19" s="138">
        <v>1</v>
      </c>
      <c r="E19" s="136">
        <v>24.209913136865818</v>
      </c>
      <c r="F19" s="136">
        <v>24.209913136865818</v>
      </c>
    </row>
    <row r="20" spans="1:6" ht="16.2">
      <c r="A20" s="175">
        <v>5</v>
      </c>
      <c r="B20" s="76" t="s">
        <v>157</v>
      </c>
      <c r="C20" s="175" t="s">
        <v>102</v>
      </c>
      <c r="D20" s="175">
        <v>1</v>
      </c>
      <c r="E20" s="136">
        <v>4.5168576484382443</v>
      </c>
      <c r="F20" s="136">
        <v>4.5168576484382443</v>
      </c>
    </row>
    <row r="21" spans="1:6" ht="16.2">
      <c r="A21" s="175">
        <v>6</v>
      </c>
      <c r="B21" s="76" t="s">
        <v>156</v>
      </c>
      <c r="C21" s="175" t="s">
        <v>102</v>
      </c>
      <c r="D21" s="175">
        <v>3</v>
      </c>
      <c r="E21" s="136">
        <v>5.0404732612952685</v>
      </c>
      <c r="F21" s="136">
        <v>15.121419783885806</v>
      </c>
    </row>
    <row r="22" spans="1:6" ht="16.2">
      <c r="A22" s="152"/>
      <c r="B22" s="79" t="s">
        <v>158</v>
      </c>
      <c r="C22" s="154"/>
      <c r="D22" s="152"/>
      <c r="E22" s="136"/>
      <c r="F22" s="136"/>
    </row>
    <row r="23" spans="1:6" ht="16.2">
      <c r="A23" s="175">
        <v>1</v>
      </c>
      <c r="B23" s="76" t="s">
        <v>153</v>
      </c>
      <c r="C23" s="176" t="s">
        <v>102</v>
      </c>
      <c r="D23" s="175">
        <v>1</v>
      </c>
      <c r="E23" s="136">
        <v>32.128564570801117</v>
      </c>
      <c r="F23" s="136">
        <v>32.128564570801117</v>
      </c>
    </row>
    <row r="24" spans="1:6" ht="16.2">
      <c r="A24" s="138">
        <v>2</v>
      </c>
      <c r="B24" s="139" t="s">
        <v>241</v>
      </c>
      <c r="C24" s="138" t="s">
        <v>102</v>
      </c>
      <c r="D24" s="138">
        <v>1</v>
      </c>
      <c r="E24" s="136">
        <v>15.69158109355765</v>
      </c>
      <c r="F24" s="136">
        <v>15.69158109355765</v>
      </c>
    </row>
    <row r="25" spans="1:6" ht="32.4">
      <c r="A25" s="138">
        <v>3</v>
      </c>
      <c r="B25" s="139" t="s">
        <v>244</v>
      </c>
      <c r="C25" s="138" t="s">
        <v>102</v>
      </c>
      <c r="D25" s="138">
        <v>1</v>
      </c>
      <c r="E25" s="136">
        <v>24.209913136865818</v>
      </c>
      <c r="F25" s="136">
        <v>24.209913136865818</v>
      </c>
    </row>
    <row r="26" spans="1:6" ht="32.4">
      <c r="A26" s="138">
        <v>4</v>
      </c>
      <c r="B26" s="139" t="s">
        <v>260</v>
      </c>
      <c r="C26" s="138" t="s">
        <v>102</v>
      </c>
      <c r="D26" s="138">
        <v>2</v>
      </c>
      <c r="E26" s="136">
        <v>10.36602717742646</v>
      </c>
      <c r="F26" s="136">
        <v>20.73205435485292</v>
      </c>
    </row>
    <row r="27" spans="1:6" ht="16.2">
      <c r="A27" s="175">
        <v>5</v>
      </c>
      <c r="B27" s="76" t="s">
        <v>157</v>
      </c>
      <c r="C27" s="175" t="s">
        <v>102</v>
      </c>
      <c r="D27" s="175">
        <v>2</v>
      </c>
      <c r="E27" s="136">
        <v>4.5168576484382443</v>
      </c>
      <c r="F27" s="136">
        <v>9.0337152968764887</v>
      </c>
    </row>
    <row r="28" spans="1:6" ht="16.2">
      <c r="A28" s="175">
        <v>6</v>
      </c>
      <c r="B28" s="76" t="s">
        <v>156</v>
      </c>
      <c r="C28" s="175" t="s">
        <v>102</v>
      </c>
      <c r="D28" s="175">
        <v>3</v>
      </c>
      <c r="E28" s="136">
        <v>5.0404732612952685</v>
      </c>
      <c r="F28" s="136">
        <v>15.121419783885806</v>
      </c>
    </row>
    <row r="29" spans="1:6" ht="16.2">
      <c r="A29" s="138"/>
      <c r="B29" s="79" t="s">
        <v>261</v>
      </c>
      <c r="C29" s="138"/>
      <c r="D29" s="75"/>
      <c r="E29" s="136"/>
      <c r="F29" s="136"/>
    </row>
    <row r="30" spans="1:6" ht="16.2">
      <c r="A30" s="175">
        <v>1</v>
      </c>
      <c r="B30" s="76" t="s">
        <v>153</v>
      </c>
      <c r="C30" s="176" t="s">
        <v>102</v>
      </c>
      <c r="D30" s="175">
        <v>1</v>
      </c>
      <c r="E30" s="136">
        <v>32.128564570801117</v>
      </c>
      <c r="F30" s="136">
        <v>32.128564570801117</v>
      </c>
    </row>
    <row r="31" spans="1:6" ht="16.2">
      <c r="A31" s="138">
        <v>2</v>
      </c>
      <c r="B31" s="139" t="s">
        <v>241</v>
      </c>
      <c r="C31" s="138" t="s">
        <v>102</v>
      </c>
      <c r="D31" s="138">
        <v>1</v>
      </c>
      <c r="E31" s="136">
        <v>15.69158109355765</v>
      </c>
      <c r="F31" s="136">
        <v>15.69158109355765</v>
      </c>
    </row>
    <row r="32" spans="1:6" ht="32.4">
      <c r="A32" s="138">
        <v>3</v>
      </c>
      <c r="B32" s="139" t="s">
        <v>244</v>
      </c>
      <c r="C32" s="138" t="s">
        <v>102</v>
      </c>
      <c r="D32" s="138">
        <v>1</v>
      </c>
      <c r="E32" s="136">
        <v>24.209913136865818</v>
      </c>
      <c r="F32" s="136">
        <v>24.209913136865818</v>
      </c>
    </row>
    <row r="33" spans="1:6" ht="32.4">
      <c r="A33" s="138">
        <v>4</v>
      </c>
      <c r="B33" s="139" t="s">
        <v>260</v>
      </c>
      <c r="C33" s="138" t="s">
        <v>102</v>
      </c>
      <c r="D33" s="138">
        <v>2</v>
      </c>
      <c r="E33" s="136">
        <v>10.36602717742646</v>
      </c>
      <c r="F33" s="136">
        <v>20.73205435485292</v>
      </c>
    </row>
    <row r="34" spans="1:6" ht="16.2">
      <c r="A34" s="175">
        <v>5</v>
      </c>
      <c r="B34" s="76" t="s">
        <v>157</v>
      </c>
      <c r="C34" s="175" t="s">
        <v>102</v>
      </c>
      <c r="D34" s="175">
        <v>2</v>
      </c>
      <c r="E34" s="136">
        <v>4.5168576484382443</v>
      </c>
      <c r="F34" s="136">
        <v>9.0337152968764887</v>
      </c>
    </row>
    <row r="35" spans="1:6" ht="16.2">
      <c r="A35" s="138"/>
      <c r="B35" s="79" t="s">
        <v>262</v>
      </c>
      <c r="C35" s="138"/>
      <c r="D35" s="75"/>
      <c r="E35" s="136"/>
      <c r="F35" s="136"/>
    </row>
    <row r="36" spans="1:6" ht="16.2">
      <c r="A36" s="175">
        <v>1</v>
      </c>
      <c r="B36" s="76" t="s">
        <v>263</v>
      </c>
      <c r="C36" s="176" t="s">
        <v>102</v>
      </c>
      <c r="D36" s="175">
        <v>1</v>
      </c>
      <c r="E36" s="136">
        <v>21.7720968215014</v>
      </c>
      <c r="F36" s="136">
        <v>21.7720968215014</v>
      </c>
    </row>
    <row r="37" spans="1:6" ht="16.2">
      <c r="A37" s="138">
        <v>2</v>
      </c>
      <c r="B37" s="139" t="s">
        <v>265</v>
      </c>
      <c r="C37" s="138" t="s">
        <v>102</v>
      </c>
      <c r="D37" s="138">
        <v>1</v>
      </c>
      <c r="E37" s="136">
        <v>9.3060248392037028</v>
      </c>
      <c r="F37" s="136">
        <v>9.3060248392037028</v>
      </c>
    </row>
    <row r="38" spans="1:6" ht="16.2">
      <c r="A38" s="175">
        <v>3</v>
      </c>
      <c r="B38" s="76" t="s">
        <v>157</v>
      </c>
      <c r="C38" s="175" t="s">
        <v>102</v>
      </c>
      <c r="D38" s="175">
        <v>1</v>
      </c>
      <c r="E38" s="136">
        <v>4.5168576484382443</v>
      </c>
      <c r="F38" s="136">
        <v>4.5168576484382443</v>
      </c>
    </row>
    <row r="39" spans="1:6" ht="16.2">
      <c r="A39" s="175">
        <v>4</v>
      </c>
      <c r="B39" s="76" t="s">
        <v>156</v>
      </c>
      <c r="C39" s="175" t="s">
        <v>102</v>
      </c>
      <c r="D39" s="175">
        <v>4</v>
      </c>
      <c r="E39" s="136">
        <v>5.0404732612952685</v>
      </c>
      <c r="F39" s="136">
        <v>20.161893045181074</v>
      </c>
    </row>
    <row r="40" spans="1:6" ht="16.2">
      <c r="A40" s="138"/>
      <c r="B40" s="79" t="s">
        <v>267</v>
      </c>
      <c r="C40" s="138"/>
      <c r="D40" s="75"/>
      <c r="E40" s="136"/>
      <c r="F40" s="136"/>
    </row>
    <row r="41" spans="1:6" ht="16.2">
      <c r="A41" s="175">
        <v>1</v>
      </c>
      <c r="B41" s="76" t="s">
        <v>153</v>
      </c>
      <c r="C41" s="176" t="s">
        <v>102</v>
      </c>
      <c r="D41" s="175">
        <v>1</v>
      </c>
      <c r="E41" s="136">
        <v>32.128564570801117</v>
      </c>
      <c r="F41" s="136">
        <v>32.128564570801117</v>
      </c>
    </row>
    <row r="42" spans="1:6" ht="16.2">
      <c r="A42" s="138">
        <v>2</v>
      </c>
      <c r="B42" s="139" t="s">
        <v>241</v>
      </c>
      <c r="C42" s="138" t="s">
        <v>102</v>
      </c>
      <c r="D42" s="138">
        <v>1</v>
      </c>
      <c r="E42" s="136">
        <v>15.69158109355765</v>
      </c>
      <c r="F42" s="136">
        <v>15.69158109355765</v>
      </c>
    </row>
    <row r="43" spans="1:6" ht="32.4">
      <c r="A43" s="138">
        <v>3</v>
      </c>
      <c r="B43" s="139" t="s">
        <v>244</v>
      </c>
      <c r="C43" s="138" t="s">
        <v>102</v>
      </c>
      <c r="D43" s="138">
        <v>1</v>
      </c>
      <c r="E43" s="136">
        <v>24.209913136865818</v>
      </c>
      <c r="F43" s="136">
        <v>24.209913136865818</v>
      </c>
    </row>
    <row r="44" spans="1:6" ht="32.4">
      <c r="A44" s="138">
        <v>4</v>
      </c>
      <c r="B44" s="139" t="s">
        <v>260</v>
      </c>
      <c r="C44" s="138" t="s">
        <v>102</v>
      </c>
      <c r="D44" s="138">
        <v>3</v>
      </c>
      <c r="E44" s="136">
        <v>10.36602717742646</v>
      </c>
      <c r="F44" s="136">
        <v>31.098081532279377</v>
      </c>
    </row>
    <row r="45" spans="1:6" ht="16.2">
      <c r="A45" s="175">
        <v>5</v>
      </c>
      <c r="B45" s="76" t="s">
        <v>157</v>
      </c>
      <c r="C45" s="175" t="s">
        <v>102</v>
      </c>
      <c r="D45" s="175">
        <v>2</v>
      </c>
      <c r="E45" s="136">
        <v>4.5168576484382443</v>
      </c>
      <c r="F45" s="136">
        <v>9.0337152968764887</v>
      </c>
    </row>
    <row r="46" spans="1:6" ht="16.2">
      <c r="A46" s="175">
        <v>6</v>
      </c>
      <c r="B46" s="76" t="s">
        <v>156</v>
      </c>
      <c r="C46" s="175" t="s">
        <v>102</v>
      </c>
      <c r="D46" s="175">
        <v>2</v>
      </c>
      <c r="E46" s="136">
        <v>5.0404732612952685</v>
      </c>
      <c r="F46" s="136">
        <v>10.080946522590537</v>
      </c>
    </row>
    <row r="47" spans="1:6" ht="16.2">
      <c r="A47" s="138"/>
      <c r="B47" s="79" t="s">
        <v>268</v>
      </c>
      <c r="C47" s="138"/>
      <c r="D47" s="75"/>
      <c r="E47" s="136"/>
      <c r="F47" s="136"/>
    </row>
    <row r="48" spans="1:6" ht="16.2">
      <c r="A48" s="175">
        <v>1</v>
      </c>
      <c r="B48" s="76" t="s">
        <v>153</v>
      </c>
      <c r="C48" s="176" t="s">
        <v>102</v>
      </c>
      <c r="D48" s="175">
        <v>1</v>
      </c>
      <c r="E48" s="136">
        <v>32.128564570801117</v>
      </c>
      <c r="F48" s="136">
        <v>32.128564570801117</v>
      </c>
    </row>
    <row r="49" spans="1:6" ht="16.2">
      <c r="A49" s="138">
        <v>2</v>
      </c>
      <c r="B49" s="139" t="s">
        <v>241</v>
      </c>
      <c r="C49" s="138" t="s">
        <v>102</v>
      </c>
      <c r="D49" s="138">
        <v>1</v>
      </c>
      <c r="E49" s="136">
        <v>15.69158109355765</v>
      </c>
      <c r="F49" s="136">
        <v>15.69158109355765</v>
      </c>
    </row>
    <row r="50" spans="1:6" ht="32.4">
      <c r="A50" s="138">
        <v>3</v>
      </c>
      <c r="B50" s="139" t="s">
        <v>244</v>
      </c>
      <c r="C50" s="138" t="s">
        <v>102</v>
      </c>
      <c r="D50" s="138">
        <v>1</v>
      </c>
      <c r="E50" s="136">
        <v>24.209913136865818</v>
      </c>
      <c r="F50" s="136">
        <v>24.209913136865818</v>
      </c>
    </row>
    <row r="51" spans="1:6" ht="32.4">
      <c r="A51" s="138">
        <v>4</v>
      </c>
      <c r="B51" s="139" t="s">
        <v>260</v>
      </c>
      <c r="C51" s="138" t="s">
        <v>102</v>
      </c>
      <c r="D51" s="138">
        <v>3</v>
      </c>
      <c r="E51" s="136">
        <v>10.36602717742646</v>
      </c>
      <c r="F51" s="136">
        <v>31.098081532279377</v>
      </c>
    </row>
    <row r="52" spans="1:6" ht="16.2">
      <c r="A52" s="175">
        <v>5</v>
      </c>
      <c r="B52" s="76" t="s">
        <v>157</v>
      </c>
      <c r="C52" s="175" t="s">
        <v>102</v>
      </c>
      <c r="D52" s="175">
        <v>2</v>
      </c>
      <c r="E52" s="136">
        <v>4.5168576484382443</v>
      </c>
      <c r="F52" s="136">
        <v>9.0337152968764887</v>
      </c>
    </row>
    <row r="53" spans="1:6" ht="16.2">
      <c r="A53" s="175">
        <v>6</v>
      </c>
      <c r="B53" s="76" t="s">
        <v>156</v>
      </c>
      <c r="C53" s="175" t="s">
        <v>102</v>
      </c>
      <c r="D53" s="175">
        <v>2</v>
      </c>
      <c r="E53" s="136">
        <v>5.0404732612952685</v>
      </c>
      <c r="F53" s="136">
        <v>10.080946522590537</v>
      </c>
    </row>
    <row r="54" spans="1:6" ht="16.2">
      <c r="A54" s="175"/>
      <c r="B54" s="79" t="s">
        <v>276</v>
      </c>
      <c r="C54" s="175"/>
      <c r="D54" s="123"/>
      <c r="E54" s="136"/>
      <c r="F54" s="136"/>
    </row>
    <row r="55" spans="1:6" ht="16.2">
      <c r="A55" s="175">
        <v>1</v>
      </c>
      <c r="B55" s="76" t="s">
        <v>153</v>
      </c>
      <c r="C55" s="176" t="s">
        <v>102</v>
      </c>
      <c r="D55" s="175">
        <v>2</v>
      </c>
      <c r="E55" s="136">
        <v>32.128564570801117</v>
      </c>
      <c r="F55" s="136">
        <v>64.257129141602235</v>
      </c>
    </row>
    <row r="56" spans="1:6" ht="16.2">
      <c r="A56" s="175">
        <v>2</v>
      </c>
      <c r="B56" s="76" t="s">
        <v>269</v>
      </c>
      <c r="C56" s="175" t="s">
        <v>102</v>
      </c>
      <c r="D56" s="175">
        <v>2</v>
      </c>
      <c r="E56" s="136">
        <v>8.2332513884722403</v>
      </c>
      <c r="F56" s="136">
        <v>16.466502776944481</v>
      </c>
    </row>
    <row r="57" spans="1:6" ht="16.2">
      <c r="A57" s="4"/>
      <c r="B57" s="4" t="s">
        <v>210</v>
      </c>
      <c r="C57" s="92"/>
      <c r="D57" s="4"/>
      <c r="E57" s="136"/>
      <c r="F57" s="136"/>
    </row>
    <row r="58" spans="1:6" ht="64.8">
      <c r="A58" s="80">
        <v>1</v>
      </c>
      <c r="B58" s="139" t="s">
        <v>224</v>
      </c>
      <c r="C58" s="83" t="s">
        <v>102</v>
      </c>
      <c r="D58" s="80">
        <v>82</v>
      </c>
      <c r="E58" s="136">
        <v>8.3722477697311319</v>
      </c>
      <c r="F58" s="136">
        <v>686.52431711795282</v>
      </c>
    </row>
    <row r="59" spans="1:6" ht="64.8">
      <c r="A59" s="80">
        <v>2</v>
      </c>
      <c r="B59" s="180" t="s">
        <v>225</v>
      </c>
      <c r="C59" s="83" t="s">
        <v>102</v>
      </c>
      <c r="D59" s="80">
        <v>46</v>
      </c>
      <c r="E59" s="136">
        <v>15.062321435710357</v>
      </c>
      <c r="F59" s="136">
        <v>692.86678604267649</v>
      </c>
    </row>
    <row r="60" spans="1:6" ht="64.8">
      <c r="A60" s="80">
        <v>3</v>
      </c>
      <c r="B60" s="139" t="s">
        <v>226</v>
      </c>
      <c r="C60" s="83" t="s">
        <v>102</v>
      </c>
      <c r="D60" s="80">
        <v>74</v>
      </c>
      <c r="E60" s="136">
        <v>7.7587475645539987</v>
      </c>
      <c r="F60" s="136">
        <v>574.14731977699591</v>
      </c>
    </row>
    <row r="61" spans="1:6" ht="64.8">
      <c r="A61" s="80">
        <v>4</v>
      </c>
      <c r="B61" s="180" t="s">
        <v>227</v>
      </c>
      <c r="C61" s="83" t="s">
        <v>102</v>
      </c>
      <c r="D61" s="80">
        <v>46</v>
      </c>
      <c r="E61" s="136">
        <v>10.198141237520224</v>
      </c>
      <c r="F61" s="136">
        <v>469.11449692593033</v>
      </c>
    </row>
    <row r="62" spans="1:6" ht="81">
      <c r="A62" s="80">
        <v>5</v>
      </c>
      <c r="B62" s="180" t="s">
        <v>229</v>
      </c>
      <c r="C62" s="83" t="s">
        <v>102</v>
      </c>
      <c r="D62" s="80">
        <v>6</v>
      </c>
      <c r="E62" s="136">
        <v>8.4006465044750911</v>
      </c>
      <c r="F62" s="136">
        <v>50.403879026850547</v>
      </c>
    </row>
    <row r="63" spans="1:6" ht="32.4">
      <c r="A63" s="80">
        <v>6</v>
      </c>
      <c r="B63" s="139" t="s">
        <v>124</v>
      </c>
      <c r="C63" s="80" t="s">
        <v>102</v>
      </c>
      <c r="D63" s="80">
        <v>26</v>
      </c>
      <c r="E63" s="136">
        <v>2.5717249833924609</v>
      </c>
      <c r="F63" s="136">
        <v>66.864849568203994</v>
      </c>
    </row>
    <row r="64" spans="1:6" ht="48.6">
      <c r="A64" s="80">
        <v>7</v>
      </c>
      <c r="B64" s="139" t="s">
        <v>125</v>
      </c>
      <c r="C64" s="80" t="s">
        <v>102</v>
      </c>
      <c r="D64" s="80">
        <v>31</v>
      </c>
      <c r="E64" s="136">
        <v>3.0586299081362189</v>
      </c>
      <c r="F64" s="136">
        <v>94.81752715222278</v>
      </c>
    </row>
    <row r="65" spans="1:6" ht="32.4">
      <c r="A65" s="156">
        <v>8</v>
      </c>
      <c r="B65" s="135" t="s">
        <v>231</v>
      </c>
      <c r="C65" s="156" t="s">
        <v>102</v>
      </c>
      <c r="D65" s="156">
        <v>12</v>
      </c>
      <c r="E65" s="136">
        <v>2.2065462898346428</v>
      </c>
      <c r="F65" s="136">
        <v>26.478555478015718</v>
      </c>
    </row>
    <row r="66" spans="1:6" ht="32.4">
      <c r="A66" s="80">
        <v>9</v>
      </c>
      <c r="B66" s="139" t="s">
        <v>127</v>
      </c>
      <c r="C66" s="80" t="s">
        <v>102</v>
      </c>
      <c r="D66" s="80">
        <v>17</v>
      </c>
      <c r="E66" s="136">
        <v>2.0543281097669608</v>
      </c>
      <c r="F66" s="136">
        <v>34.923577866038329</v>
      </c>
    </row>
    <row r="67" spans="1:6" ht="32.4">
      <c r="A67" s="80">
        <v>10</v>
      </c>
      <c r="B67" s="139" t="s">
        <v>129</v>
      </c>
      <c r="C67" s="80" t="s">
        <v>102</v>
      </c>
      <c r="D67" s="80">
        <v>36</v>
      </c>
      <c r="E67" s="136">
        <v>2.2880424736439644</v>
      </c>
      <c r="F67" s="136">
        <v>82.369529051182724</v>
      </c>
    </row>
    <row r="68" spans="1:6" ht="16.2">
      <c r="A68" s="80">
        <v>11</v>
      </c>
      <c r="B68" s="139" t="s">
        <v>132</v>
      </c>
      <c r="C68" s="80" t="s">
        <v>133</v>
      </c>
      <c r="D68" s="85">
        <v>1.2</v>
      </c>
      <c r="E68" s="136">
        <v>308.86211905934545</v>
      </c>
      <c r="F68" s="136">
        <v>370.63454287121453</v>
      </c>
    </row>
    <row r="69" spans="1:6" ht="16.2">
      <c r="A69" s="80">
        <v>12</v>
      </c>
      <c r="B69" s="139" t="s">
        <v>135</v>
      </c>
      <c r="C69" s="80" t="s">
        <v>133</v>
      </c>
      <c r="D69" s="80">
        <v>1.06</v>
      </c>
      <c r="E69" s="136">
        <v>170.0942155073746</v>
      </c>
      <c r="F69" s="136">
        <v>180.29986843781705</v>
      </c>
    </row>
    <row r="70" spans="1:6" ht="48.6">
      <c r="A70" s="80">
        <v>13</v>
      </c>
      <c r="B70" s="139" t="s">
        <v>142</v>
      </c>
      <c r="C70" s="80" t="s">
        <v>143</v>
      </c>
      <c r="D70" s="85">
        <v>5.83</v>
      </c>
      <c r="E70" s="136">
        <v>119.85900313606693</v>
      </c>
      <c r="F70" s="136">
        <v>698.77798828327013</v>
      </c>
    </row>
    <row r="71" spans="1:6" ht="48.6">
      <c r="A71" s="80">
        <v>14</v>
      </c>
      <c r="B71" s="139" t="s">
        <v>141</v>
      </c>
      <c r="C71" s="80" t="s">
        <v>143</v>
      </c>
      <c r="D71" s="85">
        <v>3.08</v>
      </c>
      <c r="E71" s="136">
        <v>143.23043952376727</v>
      </c>
      <c r="F71" s="136">
        <v>441.14975373320323</v>
      </c>
    </row>
    <row r="72" spans="1:6" ht="48.6">
      <c r="A72" s="80">
        <v>15</v>
      </c>
      <c r="B72" s="139" t="s">
        <v>144</v>
      </c>
      <c r="C72" s="80" t="s">
        <v>143</v>
      </c>
      <c r="D72" s="85">
        <v>1.32</v>
      </c>
      <c r="E72" s="136">
        <v>144.69115429799857</v>
      </c>
      <c r="F72" s="136">
        <v>190.99232367335813</v>
      </c>
    </row>
    <row r="73" spans="1:6" ht="48.6">
      <c r="A73" s="80">
        <v>16</v>
      </c>
      <c r="B73" s="139" t="s">
        <v>140</v>
      </c>
      <c r="C73" s="80" t="s">
        <v>143</v>
      </c>
      <c r="D73" s="85">
        <v>5.0199999999999996</v>
      </c>
      <c r="E73" s="136">
        <v>160.75901681454258</v>
      </c>
      <c r="F73" s="136">
        <v>807.01026440900364</v>
      </c>
    </row>
    <row r="74" spans="1:6" ht="16.2">
      <c r="A74" s="144">
        <v>17</v>
      </c>
      <c r="B74" s="77" t="s">
        <v>280</v>
      </c>
      <c r="C74" s="144" t="s">
        <v>143</v>
      </c>
      <c r="D74" s="144">
        <v>14.86</v>
      </c>
      <c r="E74" s="136">
        <v>45.244301669139951</v>
      </c>
      <c r="F74" s="136">
        <v>672.33032280341956</v>
      </c>
    </row>
    <row r="75" spans="1:6" ht="16.2">
      <c r="A75" s="177">
        <v>18</v>
      </c>
      <c r="B75" s="189" t="s">
        <v>148</v>
      </c>
      <c r="C75" s="178" t="s">
        <v>100</v>
      </c>
      <c r="D75" s="173">
        <v>0.9</v>
      </c>
      <c r="E75" s="136">
        <v>308.31042462811286</v>
      </c>
      <c r="F75" s="136">
        <v>277.47938216530156</v>
      </c>
    </row>
    <row r="76" spans="1:6" ht="32.4">
      <c r="A76" s="174">
        <v>19</v>
      </c>
      <c r="B76" s="190" t="s">
        <v>230</v>
      </c>
      <c r="C76" s="174" t="s">
        <v>96</v>
      </c>
      <c r="D76" s="174">
        <v>1.8</v>
      </c>
      <c r="E76" s="136">
        <v>251.67376713584096</v>
      </c>
      <c r="F76" s="136">
        <v>453.01278084451377</v>
      </c>
    </row>
    <row r="77" spans="1:6" ht="16.2">
      <c r="A77" s="152"/>
      <c r="B77" s="152" t="s">
        <v>223</v>
      </c>
      <c r="C77" s="154"/>
      <c r="D77" s="152"/>
      <c r="E77" s="136"/>
      <c r="F77" s="136"/>
    </row>
    <row r="78" spans="1:6" ht="32.4">
      <c r="A78" s="80">
        <v>1</v>
      </c>
      <c r="B78" s="139" t="s">
        <v>237</v>
      </c>
      <c r="C78" s="83" t="s">
        <v>102</v>
      </c>
      <c r="D78" s="80">
        <v>186</v>
      </c>
      <c r="E78" s="136">
        <v>1.4472836831819309</v>
      </c>
      <c r="F78" s="136">
        <v>269.19476507183913</v>
      </c>
    </row>
    <row r="79" spans="1:6" ht="32.4">
      <c r="A79" s="80">
        <v>2</v>
      </c>
      <c r="B79" s="139" t="s">
        <v>236</v>
      </c>
      <c r="C79" s="80" t="s">
        <v>133</v>
      </c>
      <c r="D79" s="85">
        <v>0.52</v>
      </c>
      <c r="E79" s="136">
        <v>69.709602624258949</v>
      </c>
      <c r="F79" s="136">
        <v>36.248993364614648</v>
      </c>
    </row>
    <row r="80" spans="1:6" ht="32.4">
      <c r="A80" s="156">
        <v>3</v>
      </c>
      <c r="B80" s="179" t="s">
        <v>234</v>
      </c>
      <c r="C80" s="160" t="s">
        <v>143</v>
      </c>
      <c r="D80" s="156">
        <v>12.5</v>
      </c>
      <c r="E80" s="136">
        <v>23.509991063756225</v>
      </c>
      <c r="F80" s="136">
        <v>293.8748882969528</v>
      </c>
    </row>
    <row r="81" spans="1:6" ht="16.2">
      <c r="A81" s="4"/>
      <c r="B81" s="152" t="s">
        <v>159</v>
      </c>
      <c r="C81" s="152"/>
      <c r="D81" s="152"/>
      <c r="E81" s="136"/>
      <c r="F81" s="136"/>
    </row>
    <row r="82" spans="1:6" ht="32.4">
      <c r="A82" s="93">
        <v>1</v>
      </c>
      <c r="B82" s="76" t="s">
        <v>173</v>
      </c>
      <c r="C82" s="83" t="s">
        <v>102</v>
      </c>
      <c r="D82" s="93">
        <v>1</v>
      </c>
      <c r="E82" s="136">
        <v>265.69607455192988</v>
      </c>
      <c r="F82" s="136">
        <v>265.69607455192988</v>
      </c>
    </row>
    <row r="83" spans="1:6" ht="32.4">
      <c r="A83" s="93">
        <v>2</v>
      </c>
      <c r="B83" s="76" t="s">
        <v>175</v>
      </c>
      <c r="C83" s="93" t="s">
        <v>102</v>
      </c>
      <c r="D83" s="93">
        <v>57</v>
      </c>
      <c r="E83" s="136">
        <v>14.335594825798156</v>
      </c>
      <c r="F83" s="136">
        <v>817.12890507049485</v>
      </c>
    </row>
    <row r="84" spans="1:6" ht="48.6">
      <c r="A84" s="93">
        <v>3</v>
      </c>
      <c r="B84" s="76" t="s">
        <v>245</v>
      </c>
      <c r="C84" s="148" t="s">
        <v>102</v>
      </c>
      <c r="D84" s="93">
        <v>1</v>
      </c>
      <c r="E84" s="136">
        <v>14.372922533935371</v>
      </c>
      <c r="F84" s="136">
        <v>14.372922533935371</v>
      </c>
    </row>
    <row r="85" spans="1:6" ht="48.6">
      <c r="A85" s="93">
        <v>4</v>
      </c>
      <c r="B85" s="130" t="s">
        <v>177</v>
      </c>
      <c r="C85" s="148" t="s">
        <v>102</v>
      </c>
      <c r="D85" s="93">
        <v>19</v>
      </c>
      <c r="E85" s="136">
        <v>23.934514738209291</v>
      </c>
      <c r="F85" s="136">
        <v>454.75578002597649</v>
      </c>
    </row>
    <row r="86" spans="1:6" ht="16.2">
      <c r="A86" s="162">
        <v>5</v>
      </c>
      <c r="B86" s="135" t="s">
        <v>246</v>
      </c>
      <c r="C86" s="150" t="s">
        <v>102</v>
      </c>
      <c r="D86" s="162">
        <v>2</v>
      </c>
      <c r="E86" s="136">
        <v>8.5159671337683172</v>
      </c>
      <c r="F86" s="136">
        <v>17.031934267536634</v>
      </c>
    </row>
    <row r="87" spans="1:6" ht="32.4">
      <c r="A87" s="93">
        <v>6</v>
      </c>
      <c r="B87" s="76" t="s">
        <v>182</v>
      </c>
      <c r="C87" s="148" t="s">
        <v>102</v>
      </c>
      <c r="D87" s="93">
        <v>2</v>
      </c>
      <c r="E87" s="136">
        <v>18.937137846488625</v>
      </c>
      <c r="F87" s="136">
        <v>37.87427569297725</v>
      </c>
    </row>
    <row r="88" spans="1:6" ht="32.4">
      <c r="A88" s="93">
        <v>7</v>
      </c>
      <c r="B88" s="76" t="s">
        <v>181</v>
      </c>
      <c r="C88" s="148" t="s">
        <v>102</v>
      </c>
      <c r="D88" s="93">
        <v>2</v>
      </c>
      <c r="E88" s="136">
        <v>18.937137846488625</v>
      </c>
      <c r="F88" s="136">
        <v>37.87427569297725</v>
      </c>
    </row>
    <row r="89" spans="1:6" ht="16.2">
      <c r="A89" s="93">
        <v>8</v>
      </c>
      <c r="B89" s="76" t="s">
        <v>180</v>
      </c>
      <c r="C89" s="148" t="s">
        <v>102</v>
      </c>
      <c r="D89" s="93">
        <v>31</v>
      </c>
      <c r="E89" s="136">
        <v>18.937137846488625</v>
      </c>
      <c r="F89" s="136">
        <v>587.05127324114744</v>
      </c>
    </row>
    <row r="90" spans="1:6" ht="32.4">
      <c r="A90" s="93">
        <v>9</v>
      </c>
      <c r="B90" s="76" t="s">
        <v>182</v>
      </c>
      <c r="C90" s="148" t="s">
        <v>102</v>
      </c>
      <c r="D90" s="93">
        <v>2</v>
      </c>
      <c r="E90" s="136">
        <v>18.937137846488625</v>
      </c>
      <c r="F90" s="136">
        <v>37.87427569297725</v>
      </c>
    </row>
    <row r="91" spans="1:6" ht="32.4">
      <c r="A91" s="93">
        <v>10</v>
      </c>
      <c r="B91" s="76" t="s">
        <v>181</v>
      </c>
      <c r="C91" s="148" t="s">
        <v>102</v>
      </c>
      <c r="D91" s="93">
        <v>2</v>
      </c>
      <c r="E91" s="136">
        <v>18.937137846488625</v>
      </c>
      <c r="F91" s="136">
        <v>37.87427569297725</v>
      </c>
    </row>
    <row r="92" spans="1:6" ht="32.4">
      <c r="A92" s="93">
        <v>11</v>
      </c>
      <c r="B92" s="76" t="s">
        <v>179</v>
      </c>
      <c r="C92" s="148" t="s">
        <v>102</v>
      </c>
      <c r="D92" s="93">
        <v>20</v>
      </c>
      <c r="E92" s="136">
        <v>36.72236942417419</v>
      </c>
      <c r="F92" s="136">
        <v>734.44738848348368</v>
      </c>
    </row>
    <row r="93" spans="1:6" ht="32.4">
      <c r="A93" s="93">
        <v>12</v>
      </c>
      <c r="B93" s="76" t="s">
        <v>184</v>
      </c>
      <c r="C93" s="148" t="s">
        <v>102</v>
      </c>
      <c r="D93" s="93">
        <v>1</v>
      </c>
      <c r="E93" s="136">
        <v>45.843295142577048</v>
      </c>
      <c r="F93" s="136">
        <v>45.843295142577048</v>
      </c>
    </row>
    <row r="94" spans="1:6" ht="16.2">
      <c r="A94" s="93">
        <v>13</v>
      </c>
      <c r="B94" s="76" t="s">
        <v>281</v>
      </c>
      <c r="C94" s="83" t="s">
        <v>102</v>
      </c>
      <c r="D94" s="93">
        <v>2</v>
      </c>
      <c r="E94" s="136">
        <v>22.891254577243537</v>
      </c>
      <c r="F94" s="136">
        <v>45.782509154487073</v>
      </c>
    </row>
    <row r="95" spans="1:6" ht="16.2">
      <c r="A95" s="93">
        <v>14</v>
      </c>
      <c r="B95" s="76" t="s">
        <v>169</v>
      </c>
      <c r="C95" s="94" t="s">
        <v>102</v>
      </c>
      <c r="D95" s="93">
        <v>1</v>
      </c>
      <c r="E95" s="136">
        <v>48.780755442205674</v>
      </c>
      <c r="F95" s="136">
        <v>48.780755442205674</v>
      </c>
    </row>
    <row r="96" spans="1:6" ht="16.2">
      <c r="A96" s="93">
        <v>15</v>
      </c>
      <c r="B96" s="76" t="s">
        <v>161</v>
      </c>
      <c r="C96" s="148" t="s">
        <v>102</v>
      </c>
      <c r="D96" s="93">
        <v>1</v>
      </c>
      <c r="E96" s="136">
        <v>95.783343815309209</v>
      </c>
      <c r="F96" s="136">
        <v>95.783343815309209</v>
      </c>
    </row>
    <row r="97" spans="1:6" ht="32.4">
      <c r="A97" s="93">
        <v>16</v>
      </c>
      <c r="B97" s="76" t="s">
        <v>172</v>
      </c>
      <c r="C97" s="94" t="s">
        <v>170</v>
      </c>
      <c r="D97" s="99">
        <v>1</v>
      </c>
      <c r="E97" s="136">
        <v>40.118752139384107</v>
      </c>
      <c r="F97" s="136">
        <v>40.118752139384107</v>
      </c>
    </row>
    <row r="98" spans="1:6" ht="16.2">
      <c r="A98" s="93"/>
      <c r="B98" s="4" t="s">
        <v>187</v>
      </c>
      <c r="C98" s="94"/>
      <c r="D98" s="99"/>
      <c r="E98" s="136"/>
      <c r="F98" s="136"/>
    </row>
    <row r="99" spans="1:6" ht="32.4">
      <c r="A99" s="93">
        <v>1</v>
      </c>
      <c r="B99" s="76" t="s">
        <v>191</v>
      </c>
      <c r="C99" s="94" t="s">
        <v>143</v>
      </c>
      <c r="D99" s="93">
        <v>0.03</v>
      </c>
      <c r="E99" s="136">
        <v>189.97331229916796</v>
      </c>
      <c r="F99" s="136">
        <v>5.6991993689750391</v>
      </c>
    </row>
    <row r="100" spans="1:6" ht="32.4">
      <c r="A100" s="93">
        <v>2</v>
      </c>
      <c r="B100" s="76" t="s">
        <v>189</v>
      </c>
      <c r="C100" s="94" t="s">
        <v>143</v>
      </c>
      <c r="D100" s="93">
        <v>0.05</v>
      </c>
      <c r="E100" s="136">
        <v>160.75901681454258</v>
      </c>
      <c r="F100" s="136">
        <v>8.0379508407271292</v>
      </c>
    </row>
    <row r="101" spans="1:6" ht="32.4">
      <c r="A101" s="93">
        <v>3</v>
      </c>
      <c r="B101" s="76" t="s">
        <v>248</v>
      </c>
      <c r="C101" s="94" t="s">
        <v>143</v>
      </c>
      <c r="D101" s="93">
        <v>6.86</v>
      </c>
      <c r="E101" s="136">
        <v>169.52330545993019</v>
      </c>
      <c r="F101" s="136">
        <v>1162.929875455121</v>
      </c>
    </row>
    <row r="102" spans="1:6" ht="16.2">
      <c r="A102" s="4"/>
      <c r="B102" s="4" t="s">
        <v>193</v>
      </c>
      <c r="C102" s="92"/>
      <c r="D102" s="4"/>
      <c r="E102" s="136"/>
      <c r="F102" s="136"/>
    </row>
    <row r="103" spans="1:6" ht="16.2">
      <c r="A103" s="175">
        <v>1</v>
      </c>
      <c r="B103" s="76" t="s">
        <v>194</v>
      </c>
      <c r="C103" s="175" t="s">
        <v>133</v>
      </c>
      <c r="D103" s="175">
        <v>0.03</v>
      </c>
      <c r="E103" s="136">
        <v>139.66752676013721</v>
      </c>
      <c r="F103" s="136">
        <v>4.190025802804116</v>
      </c>
    </row>
    <row r="104" spans="1:6" ht="16.2">
      <c r="A104" s="156">
        <v>2</v>
      </c>
      <c r="B104" s="135" t="s">
        <v>251</v>
      </c>
      <c r="C104" s="160" t="s">
        <v>102</v>
      </c>
      <c r="D104" s="156">
        <v>332</v>
      </c>
      <c r="E104" s="136">
        <v>0.21910721613469084</v>
      </c>
      <c r="F104" s="136">
        <v>72.743595756717355</v>
      </c>
    </row>
    <row r="105" spans="1:6" ht="16.2">
      <c r="B105" s="14" t="s">
        <v>40</v>
      </c>
      <c r="E105" s="78"/>
      <c r="F105" s="69">
        <v>13124.178494499669</v>
      </c>
    </row>
    <row r="106" spans="1:6" ht="18" customHeight="1">
      <c r="A106" s="16"/>
      <c r="B106" s="14" t="s">
        <v>84</v>
      </c>
      <c r="C106" s="14"/>
      <c r="D106" s="16"/>
      <c r="E106" s="17"/>
      <c r="F106" s="18">
        <f>F105*20%</f>
        <v>2624.835698899934</v>
      </c>
    </row>
    <row r="107" spans="1:6" ht="16.2">
      <c r="A107" s="16"/>
      <c r="B107" s="14" t="s">
        <v>40</v>
      </c>
      <c r="C107" s="14"/>
      <c r="D107" s="16"/>
      <c r="E107" s="17"/>
      <c r="F107" s="18">
        <f>F105+F106</f>
        <v>15749.014193399602</v>
      </c>
    </row>
    <row r="108" spans="1:6" ht="18" customHeight="1">
      <c r="A108" s="1"/>
      <c r="B108" s="21"/>
      <c r="C108" s="21"/>
      <c r="D108" s="21"/>
      <c r="E108" s="20"/>
      <c r="F108" s="20"/>
    </row>
    <row r="109" spans="1:6" ht="16.2">
      <c r="B109" s="57"/>
      <c r="C109" s="58"/>
      <c r="D109" s="59"/>
      <c r="E109" s="57"/>
      <c r="F109" s="60"/>
    </row>
    <row r="110" spans="1:6" ht="16.2">
      <c r="B110" s="61"/>
      <c r="C110" s="62"/>
      <c r="D110" s="63"/>
      <c r="E110" s="57"/>
      <c r="F110" s="60"/>
    </row>
    <row r="111" spans="1:6" ht="18" customHeight="1">
      <c r="B111" s="57"/>
      <c r="C111" s="64"/>
      <c r="D111" s="65"/>
      <c r="E111" s="57"/>
      <c r="F111" s="60"/>
    </row>
    <row r="112" spans="1:6" ht="16.2">
      <c r="A112" s="47"/>
      <c r="B112" s="53"/>
      <c r="C112" s="53"/>
      <c r="D112" s="53"/>
      <c r="E112" s="52"/>
      <c r="F112" s="52"/>
    </row>
    <row r="114" spans="1:6" ht="29.4" customHeight="1">
      <c r="A114" s="192"/>
      <c r="B114" s="261"/>
      <c r="C114" s="261"/>
      <c r="D114" s="261"/>
      <c r="E114" s="261"/>
      <c r="F114" s="261"/>
    </row>
    <row r="115" spans="1:6" ht="72" customHeight="1">
      <c r="A115" s="192"/>
      <c r="B115" s="260"/>
      <c r="C115" s="260"/>
      <c r="D115" s="260"/>
      <c r="E115" s="260"/>
      <c r="F115" s="260"/>
    </row>
  </sheetData>
  <mergeCells count="10">
    <mergeCell ref="B115:F115"/>
    <mergeCell ref="B114:F114"/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9"/>
  <sheetViews>
    <sheetView topLeftCell="A127"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10" ht="18.600000000000001">
      <c r="A1" s="195" t="s">
        <v>85</v>
      </c>
      <c r="B1" s="195"/>
      <c r="C1" s="195"/>
      <c r="D1" s="195"/>
      <c r="E1" s="262"/>
      <c r="F1" s="262"/>
    </row>
    <row r="2" spans="1:10" ht="87.75" customHeight="1">
      <c r="A2" s="196" t="s">
        <v>222</v>
      </c>
      <c r="B2" s="197"/>
      <c r="C2" s="197"/>
      <c r="D2" s="197"/>
      <c r="E2" s="273"/>
      <c r="F2" s="273"/>
    </row>
    <row r="3" spans="1:10" ht="15.6">
      <c r="A3" s="1"/>
      <c r="B3" s="1"/>
      <c r="C3" s="2"/>
      <c r="D3" s="2"/>
      <c r="E3" s="3"/>
      <c r="F3" s="3"/>
    </row>
    <row r="4" spans="1:10">
      <c r="A4" s="263" t="s">
        <v>18</v>
      </c>
      <c r="B4" s="251" t="s">
        <v>20</v>
      </c>
      <c r="C4" s="251" t="s">
        <v>21</v>
      </c>
      <c r="D4" s="251" t="s">
        <v>22</v>
      </c>
      <c r="E4" s="267" t="s">
        <v>24</v>
      </c>
      <c r="F4" s="270" t="s">
        <v>26</v>
      </c>
    </row>
    <row r="5" spans="1:10">
      <c r="A5" s="264"/>
      <c r="B5" s="266"/>
      <c r="C5" s="266"/>
      <c r="D5" s="266"/>
      <c r="E5" s="268"/>
      <c r="F5" s="271"/>
    </row>
    <row r="6" spans="1:10">
      <c r="A6" s="264"/>
      <c r="B6" s="266"/>
      <c r="C6" s="266"/>
      <c r="D6" s="266"/>
      <c r="E6" s="268"/>
      <c r="F6" s="271"/>
      <c r="I6" s="56"/>
    </row>
    <row r="7" spans="1:10">
      <c r="A7" s="264"/>
      <c r="B7" s="266"/>
      <c r="C7" s="266"/>
      <c r="D7" s="266"/>
      <c r="E7" s="268"/>
      <c r="F7" s="271"/>
    </row>
    <row r="8" spans="1:10">
      <c r="A8" s="265"/>
      <c r="B8" s="252"/>
      <c r="C8" s="252"/>
      <c r="D8" s="252"/>
      <c r="E8" s="269"/>
      <c r="F8" s="272"/>
    </row>
    <row r="9" spans="1:10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3"/>
    </row>
    <row r="10" spans="1:10" ht="32.4">
      <c r="A10" s="138">
        <v>1</v>
      </c>
      <c r="B10" s="139" t="s">
        <v>252</v>
      </c>
      <c r="C10" s="151" t="s">
        <v>102</v>
      </c>
      <c r="D10" s="138">
        <v>9</v>
      </c>
      <c r="E10" s="136">
        <v>2.4247865252239116</v>
      </c>
      <c r="F10" s="136">
        <v>21.823078727015204</v>
      </c>
      <c r="J10" s="13"/>
    </row>
    <row r="11" spans="1:10" ht="16.2">
      <c r="A11" s="45"/>
      <c r="B11" s="8" t="s">
        <v>86</v>
      </c>
      <c r="C11" s="45"/>
      <c r="D11" s="9"/>
      <c r="E11" s="46"/>
      <c r="F11" s="191">
        <f>SUM(F10)</f>
        <v>21.823078727015204</v>
      </c>
      <c r="J11" s="13"/>
    </row>
    <row r="12" spans="1:10" ht="16.2">
      <c r="A12" s="45"/>
      <c r="B12" s="8" t="s">
        <v>87</v>
      </c>
      <c r="C12" s="45"/>
      <c r="D12" s="9"/>
      <c r="E12" s="46"/>
      <c r="F12" s="10">
        <f>F11/F$133</f>
        <v>1.6628148372228578E-3</v>
      </c>
      <c r="J12" s="13"/>
    </row>
    <row r="13" spans="1:10" ht="16.2">
      <c r="A13" s="152"/>
      <c r="B13" s="152" t="s">
        <v>239</v>
      </c>
      <c r="C13" s="154"/>
      <c r="D13" s="152"/>
      <c r="E13" s="136"/>
      <c r="F13" s="136"/>
      <c r="J13" s="13"/>
    </row>
    <row r="14" spans="1:10" ht="48.6">
      <c r="A14" s="156">
        <v>1</v>
      </c>
      <c r="B14" s="179" t="s">
        <v>256</v>
      </c>
      <c r="C14" s="156" t="s">
        <v>143</v>
      </c>
      <c r="D14" s="159">
        <v>0.32</v>
      </c>
      <c r="E14" s="136">
        <v>369.64122952961446</v>
      </c>
      <c r="F14" s="136">
        <v>118.28519344947662</v>
      </c>
      <c r="J14" s="13"/>
    </row>
    <row r="15" spans="1:10" ht="48.6">
      <c r="A15" s="156">
        <v>2</v>
      </c>
      <c r="B15" s="135" t="s">
        <v>259</v>
      </c>
      <c r="C15" s="156" t="s">
        <v>143</v>
      </c>
      <c r="D15" s="159">
        <v>0.68</v>
      </c>
      <c r="E15" s="136">
        <v>321.43764197998252</v>
      </c>
      <c r="F15" s="136">
        <v>218.57759654638812</v>
      </c>
      <c r="J15" s="13"/>
    </row>
    <row r="16" spans="1:10" ht="48.6">
      <c r="A16" s="162">
        <v>3</v>
      </c>
      <c r="B16" s="179" t="s">
        <v>275</v>
      </c>
      <c r="C16" s="162" t="s">
        <v>104</v>
      </c>
      <c r="D16" s="169">
        <v>28</v>
      </c>
      <c r="E16" s="136">
        <v>0.67192879614638523</v>
      </c>
      <c r="F16" s="136">
        <v>18.814006292098789</v>
      </c>
      <c r="I16" s="56"/>
      <c r="J16" s="13"/>
    </row>
    <row r="17" spans="1:10" ht="16.2">
      <c r="A17" s="45"/>
      <c r="B17" s="8" t="s">
        <v>86</v>
      </c>
      <c r="C17" s="45"/>
      <c r="D17" s="9"/>
      <c r="E17" s="46"/>
      <c r="F17" s="191">
        <f>SUM(F14:F16)</f>
        <v>355.67679628796355</v>
      </c>
      <c r="J17" s="13"/>
    </row>
    <row r="18" spans="1:10" ht="16.2">
      <c r="A18" s="45"/>
      <c r="B18" s="8" t="s">
        <v>87</v>
      </c>
      <c r="C18" s="45"/>
      <c r="D18" s="9"/>
      <c r="E18" s="46"/>
      <c r="F18" s="10">
        <f>F17/F$133</f>
        <v>2.7100880747471339E-2</v>
      </c>
      <c r="J18" s="13"/>
    </row>
    <row r="19" spans="1:10" ht="16.2">
      <c r="A19" s="152"/>
      <c r="B19" s="120" t="s">
        <v>240</v>
      </c>
      <c r="C19" s="154"/>
      <c r="D19" s="152"/>
      <c r="E19" s="136"/>
      <c r="F19" s="136"/>
      <c r="J19" s="13"/>
    </row>
    <row r="20" spans="1:10" ht="16.2">
      <c r="A20" s="138">
        <v>1</v>
      </c>
      <c r="B20" s="139" t="s">
        <v>214</v>
      </c>
      <c r="C20" s="151" t="s">
        <v>102</v>
      </c>
      <c r="D20" s="138">
        <v>1</v>
      </c>
      <c r="E20" s="136">
        <v>32.727457628235946</v>
      </c>
      <c r="F20" s="136">
        <v>32.727457628235946</v>
      </c>
      <c r="J20" s="13"/>
    </row>
    <row r="21" spans="1:10" ht="16.2">
      <c r="A21" s="138">
        <v>2</v>
      </c>
      <c r="B21" s="139" t="s">
        <v>241</v>
      </c>
      <c r="C21" s="138" t="s">
        <v>102</v>
      </c>
      <c r="D21" s="138">
        <v>1</v>
      </c>
      <c r="E21" s="136">
        <v>15.69158109355765</v>
      </c>
      <c r="F21" s="136">
        <v>15.69158109355765</v>
      </c>
      <c r="J21" s="13"/>
    </row>
    <row r="22" spans="1:10" ht="16.2">
      <c r="A22" s="138">
        <v>3</v>
      </c>
      <c r="B22" s="139" t="s">
        <v>243</v>
      </c>
      <c r="C22" s="138" t="s">
        <v>102</v>
      </c>
      <c r="D22" s="138">
        <v>2</v>
      </c>
      <c r="E22" s="136">
        <v>6.6624045499011713</v>
      </c>
      <c r="F22" s="136">
        <v>13.324809099802343</v>
      </c>
      <c r="J22" s="13"/>
    </row>
    <row r="23" spans="1:10" ht="32.4">
      <c r="A23" s="138">
        <v>4</v>
      </c>
      <c r="B23" s="139" t="s">
        <v>244</v>
      </c>
      <c r="C23" s="138" t="s">
        <v>102</v>
      </c>
      <c r="D23" s="138">
        <v>1</v>
      </c>
      <c r="E23" s="136">
        <v>24.209913136865818</v>
      </c>
      <c r="F23" s="136">
        <v>24.209913136865818</v>
      </c>
      <c r="J23" s="13"/>
    </row>
    <row r="24" spans="1:10" ht="16.2">
      <c r="A24" s="186">
        <v>5</v>
      </c>
      <c r="B24" s="76" t="s">
        <v>157</v>
      </c>
      <c r="C24" s="186" t="s">
        <v>102</v>
      </c>
      <c r="D24" s="186">
        <v>1</v>
      </c>
      <c r="E24" s="136">
        <v>4.5168576484382443</v>
      </c>
      <c r="F24" s="136">
        <v>4.5168576484382443</v>
      </c>
      <c r="J24" s="13"/>
    </row>
    <row r="25" spans="1:10" ht="16.2">
      <c r="A25" s="186">
        <v>6</v>
      </c>
      <c r="B25" s="76" t="s">
        <v>156</v>
      </c>
      <c r="C25" s="186" t="s">
        <v>102</v>
      </c>
      <c r="D25" s="186">
        <v>3</v>
      </c>
      <c r="E25" s="136">
        <v>5.0404732612952685</v>
      </c>
      <c r="F25" s="136">
        <v>15.121419783885806</v>
      </c>
      <c r="J25" s="13"/>
    </row>
    <row r="26" spans="1:10" ht="16.2">
      <c r="A26" s="45"/>
      <c r="B26" s="8" t="s">
        <v>86</v>
      </c>
      <c r="C26" s="45"/>
      <c r="D26" s="9"/>
      <c r="E26" s="46"/>
      <c r="F26" s="191">
        <f>SUM(F20:F25)</f>
        <v>105.5920383907858</v>
      </c>
      <c r="J26" s="13"/>
    </row>
    <row r="27" spans="1:10" ht="16.2">
      <c r="A27" s="45"/>
      <c r="B27" s="8" t="s">
        <v>87</v>
      </c>
      <c r="C27" s="45"/>
      <c r="D27" s="9"/>
      <c r="E27" s="46"/>
      <c r="F27" s="10">
        <f>F26/F$133</f>
        <v>8.0456112689292741E-3</v>
      </c>
      <c r="J27" s="13"/>
    </row>
    <row r="28" spans="1:10" ht="16.2">
      <c r="A28" s="152"/>
      <c r="B28" s="79" t="s">
        <v>158</v>
      </c>
      <c r="C28" s="154"/>
      <c r="D28" s="152"/>
      <c r="E28" s="136"/>
      <c r="F28" s="136"/>
      <c r="J28" s="13"/>
    </row>
    <row r="29" spans="1:10" ht="16.2">
      <c r="A29" s="186">
        <v>1</v>
      </c>
      <c r="B29" s="76" t="s">
        <v>153</v>
      </c>
      <c r="C29" s="183" t="s">
        <v>102</v>
      </c>
      <c r="D29" s="186">
        <v>1</v>
      </c>
      <c r="E29" s="136">
        <v>32.128564570801117</v>
      </c>
      <c r="F29" s="136">
        <v>32.128564570801117</v>
      </c>
      <c r="J29" s="13"/>
    </row>
    <row r="30" spans="1:10" ht="16.2">
      <c r="A30" s="138">
        <v>2</v>
      </c>
      <c r="B30" s="139" t="s">
        <v>241</v>
      </c>
      <c r="C30" s="138" t="s">
        <v>102</v>
      </c>
      <c r="D30" s="138">
        <v>1</v>
      </c>
      <c r="E30" s="136">
        <v>15.69158109355765</v>
      </c>
      <c r="F30" s="136">
        <v>15.69158109355765</v>
      </c>
      <c r="J30" s="13"/>
    </row>
    <row r="31" spans="1:10" ht="32.4">
      <c r="A31" s="138">
        <v>3</v>
      </c>
      <c r="B31" s="139" t="s">
        <v>244</v>
      </c>
      <c r="C31" s="138" t="s">
        <v>102</v>
      </c>
      <c r="D31" s="138">
        <v>1</v>
      </c>
      <c r="E31" s="136">
        <v>24.209913136865818</v>
      </c>
      <c r="F31" s="136">
        <v>24.209913136865818</v>
      </c>
      <c r="J31" s="13"/>
    </row>
    <row r="32" spans="1:10" ht="32.4">
      <c r="A32" s="138">
        <v>4</v>
      </c>
      <c r="B32" s="139" t="s">
        <v>260</v>
      </c>
      <c r="C32" s="138" t="s">
        <v>102</v>
      </c>
      <c r="D32" s="138">
        <v>2</v>
      </c>
      <c r="E32" s="136">
        <v>10.36602717742646</v>
      </c>
      <c r="F32" s="136">
        <v>20.73205435485292</v>
      </c>
      <c r="J32" s="13"/>
    </row>
    <row r="33" spans="1:10" ht="16.2">
      <c r="A33" s="186">
        <v>5</v>
      </c>
      <c r="B33" s="76" t="s">
        <v>157</v>
      </c>
      <c r="C33" s="186" t="s">
        <v>102</v>
      </c>
      <c r="D33" s="186">
        <v>2</v>
      </c>
      <c r="E33" s="136">
        <v>4.5168576484382443</v>
      </c>
      <c r="F33" s="136">
        <v>9.0337152968764887</v>
      </c>
      <c r="J33" s="13"/>
    </row>
    <row r="34" spans="1:10" ht="16.2">
      <c r="A34" s="186">
        <v>6</v>
      </c>
      <c r="B34" s="76" t="s">
        <v>156</v>
      </c>
      <c r="C34" s="186" t="s">
        <v>102</v>
      </c>
      <c r="D34" s="186">
        <v>3</v>
      </c>
      <c r="E34" s="136">
        <v>5.0404732612952685</v>
      </c>
      <c r="F34" s="136">
        <v>15.121419783885806</v>
      </c>
      <c r="J34" s="13"/>
    </row>
    <row r="35" spans="1:10" ht="16.2">
      <c r="A35" s="45"/>
      <c r="B35" s="8" t="s">
        <v>86</v>
      </c>
      <c r="C35" s="45"/>
      <c r="D35" s="9"/>
      <c r="E35" s="46"/>
      <c r="F35" s="191">
        <f>SUM(F29:F34)</f>
        <v>116.91724823683981</v>
      </c>
      <c r="J35" s="13"/>
    </row>
    <row r="36" spans="1:10" ht="16.2">
      <c r="A36" s="45"/>
      <c r="B36" s="8" t="s">
        <v>87</v>
      </c>
      <c r="C36" s="45"/>
      <c r="D36" s="9"/>
      <c r="E36" s="46"/>
      <c r="F36" s="10">
        <f>F35/F$133</f>
        <v>8.9085384114395948E-3</v>
      </c>
      <c r="J36" s="13"/>
    </row>
    <row r="37" spans="1:10" ht="16.2">
      <c r="A37" s="138"/>
      <c r="B37" s="79" t="s">
        <v>261</v>
      </c>
      <c r="C37" s="138"/>
      <c r="D37" s="75"/>
      <c r="E37" s="136"/>
      <c r="F37" s="136"/>
      <c r="J37" s="13"/>
    </row>
    <row r="38" spans="1:10" ht="16.2">
      <c r="A38" s="186">
        <v>1</v>
      </c>
      <c r="B38" s="76" t="s">
        <v>153</v>
      </c>
      <c r="C38" s="183" t="s">
        <v>102</v>
      </c>
      <c r="D38" s="186">
        <v>1</v>
      </c>
      <c r="E38" s="136">
        <v>32.128564570801117</v>
      </c>
      <c r="F38" s="136">
        <v>32.128564570801117</v>
      </c>
      <c r="J38" s="13"/>
    </row>
    <row r="39" spans="1:10" ht="16.2">
      <c r="A39" s="138">
        <v>2</v>
      </c>
      <c r="B39" s="139" t="s">
        <v>241</v>
      </c>
      <c r="C39" s="138" t="s">
        <v>102</v>
      </c>
      <c r="D39" s="138">
        <v>1</v>
      </c>
      <c r="E39" s="136">
        <v>15.69158109355765</v>
      </c>
      <c r="F39" s="136">
        <v>15.69158109355765</v>
      </c>
      <c r="J39" s="13"/>
    </row>
    <row r="40" spans="1:10" ht="32.4">
      <c r="A40" s="138">
        <v>3</v>
      </c>
      <c r="B40" s="139" t="s">
        <v>244</v>
      </c>
      <c r="C40" s="138" t="s">
        <v>102</v>
      </c>
      <c r="D40" s="138">
        <v>1</v>
      </c>
      <c r="E40" s="136">
        <v>24.209913136865818</v>
      </c>
      <c r="F40" s="136">
        <v>24.209913136865818</v>
      </c>
      <c r="J40" s="13"/>
    </row>
    <row r="41" spans="1:10" ht="32.4">
      <c r="A41" s="138">
        <v>4</v>
      </c>
      <c r="B41" s="139" t="s">
        <v>260</v>
      </c>
      <c r="C41" s="138" t="s">
        <v>102</v>
      </c>
      <c r="D41" s="138">
        <v>2</v>
      </c>
      <c r="E41" s="136">
        <v>10.36602717742646</v>
      </c>
      <c r="F41" s="136">
        <v>20.73205435485292</v>
      </c>
      <c r="J41" s="13"/>
    </row>
    <row r="42" spans="1:10" ht="16.2">
      <c r="A42" s="186">
        <v>5</v>
      </c>
      <c r="B42" s="76" t="s">
        <v>157</v>
      </c>
      <c r="C42" s="186" t="s">
        <v>102</v>
      </c>
      <c r="D42" s="186">
        <v>2</v>
      </c>
      <c r="E42" s="136">
        <v>4.5168576484382443</v>
      </c>
      <c r="F42" s="136">
        <v>9.0337152968764887</v>
      </c>
      <c r="J42" s="13"/>
    </row>
    <row r="43" spans="1:10" ht="16.2">
      <c r="A43" s="45"/>
      <c r="B43" s="8" t="s">
        <v>86</v>
      </c>
      <c r="C43" s="45"/>
      <c r="D43" s="9"/>
      <c r="E43" s="46"/>
      <c r="F43" s="191">
        <f>SUM(F38:F42)</f>
        <v>101.795828452954</v>
      </c>
      <c r="J43" s="13"/>
    </row>
    <row r="44" spans="1:10" ht="16.2">
      <c r="A44" s="45"/>
      <c r="B44" s="8" t="s">
        <v>87</v>
      </c>
      <c r="C44" s="45"/>
      <c r="D44" s="9"/>
      <c r="E44" s="46"/>
      <c r="F44" s="10">
        <f>F43/F$133</f>
        <v>7.7563581214333916E-3</v>
      </c>
      <c r="J44" s="13"/>
    </row>
    <row r="45" spans="1:10" ht="16.2">
      <c r="A45" s="138"/>
      <c r="B45" s="79" t="s">
        <v>262</v>
      </c>
      <c r="C45" s="138"/>
      <c r="D45" s="75"/>
      <c r="E45" s="136"/>
      <c r="F45" s="136"/>
      <c r="J45" s="13"/>
    </row>
    <row r="46" spans="1:10" ht="16.2">
      <c r="A46" s="186">
        <v>1</v>
      </c>
      <c r="B46" s="76" t="s">
        <v>263</v>
      </c>
      <c r="C46" s="183" t="s">
        <v>102</v>
      </c>
      <c r="D46" s="186">
        <v>1</v>
      </c>
      <c r="E46" s="136">
        <v>21.7720968215014</v>
      </c>
      <c r="F46" s="136">
        <v>21.7720968215014</v>
      </c>
      <c r="J46" s="13"/>
    </row>
    <row r="47" spans="1:10" ht="16.2">
      <c r="A47" s="138">
        <v>2</v>
      </c>
      <c r="B47" s="139" t="s">
        <v>265</v>
      </c>
      <c r="C47" s="138" t="s">
        <v>102</v>
      </c>
      <c r="D47" s="138">
        <v>1</v>
      </c>
      <c r="E47" s="136">
        <v>9.3060248392037028</v>
      </c>
      <c r="F47" s="136">
        <v>9.3060248392037028</v>
      </c>
      <c r="J47" s="13"/>
    </row>
    <row r="48" spans="1:10" ht="16.2">
      <c r="A48" s="186">
        <v>3</v>
      </c>
      <c r="B48" s="76" t="s">
        <v>157</v>
      </c>
      <c r="C48" s="186" t="s">
        <v>102</v>
      </c>
      <c r="D48" s="186">
        <v>1</v>
      </c>
      <c r="E48" s="136">
        <v>4.5168576484382443</v>
      </c>
      <c r="F48" s="136">
        <v>4.5168576484382443</v>
      </c>
      <c r="J48" s="13"/>
    </row>
    <row r="49" spans="1:10" ht="16.2">
      <c r="A49" s="186">
        <v>4</v>
      </c>
      <c r="B49" s="76" t="s">
        <v>156</v>
      </c>
      <c r="C49" s="186" t="s">
        <v>102</v>
      </c>
      <c r="D49" s="186">
        <v>4</v>
      </c>
      <c r="E49" s="136">
        <v>5.0404732612952685</v>
      </c>
      <c r="F49" s="136">
        <v>20.161893045181074</v>
      </c>
      <c r="J49" s="13"/>
    </row>
    <row r="50" spans="1:10" ht="16.2">
      <c r="A50" s="45"/>
      <c r="B50" s="8" t="s">
        <v>86</v>
      </c>
      <c r="C50" s="45"/>
      <c r="D50" s="9"/>
      <c r="E50" s="46"/>
      <c r="F50" s="191">
        <f>SUM(F46:F49)</f>
        <v>55.756872354324422</v>
      </c>
      <c r="J50" s="13"/>
    </row>
    <row r="51" spans="1:10" ht="16.2">
      <c r="A51" s="45"/>
      <c r="B51" s="8" t="s">
        <v>87</v>
      </c>
      <c r="C51" s="45"/>
      <c r="D51" s="9"/>
      <c r="E51" s="46"/>
      <c r="F51" s="10">
        <f>F50/F$133</f>
        <v>4.2484085672632428E-3</v>
      </c>
      <c r="J51" s="13"/>
    </row>
    <row r="52" spans="1:10" ht="16.2">
      <c r="A52" s="138"/>
      <c r="B52" s="79" t="s">
        <v>267</v>
      </c>
      <c r="C52" s="138"/>
      <c r="D52" s="75"/>
      <c r="E52" s="136"/>
      <c r="F52" s="136"/>
      <c r="J52" s="13"/>
    </row>
    <row r="53" spans="1:10" ht="16.2">
      <c r="A53" s="186">
        <v>1</v>
      </c>
      <c r="B53" s="76" t="s">
        <v>153</v>
      </c>
      <c r="C53" s="183" t="s">
        <v>102</v>
      </c>
      <c r="D53" s="186">
        <v>1</v>
      </c>
      <c r="E53" s="136">
        <v>32.128564570801117</v>
      </c>
      <c r="F53" s="136">
        <v>32.128564570801117</v>
      </c>
      <c r="J53" s="13"/>
    </row>
    <row r="54" spans="1:10" ht="16.2">
      <c r="A54" s="138">
        <v>2</v>
      </c>
      <c r="B54" s="139" t="s">
        <v>241</v>
      </c>
      <c r="C54" s="138" t="s">
        <v>102</v>
      </c>
      <c r="D54" s="138">
        <v>1</v>
      </c>
      <c r="E54" s="136">
        <v>15.69158109355765</v>
      </c>
      <c r="F54" s="136">
        <v>15.69158109355765</v>
      </c>
      <c r="J54" s="13"/>
    </row>
    <row r="55" spans="1:10" ht="32.4">
      <c r="A55" s="138">
        <v>3</v>
      </c>
      <c r="B55" s="139" t="s">
        <v>244</v>
      </c>
      <c r="C55" s="138" t="s">
        <v>102</v>
      </c>
      <c r="D55" s="138">
        <v>1</v>
      </c>
      <c r="E55" s="136">
        <v>24.209913136865818</v>
      </c>
      <c r="F55" s="136">
        <v>24.209913136865818</v>
      </c>
      <c r="J55" s="13"/>
    </row>
    <row r="56" spans="1:10" ht="32.4">
      <c r="A56" s="138">
        <v>4</v>
      </c>
      <c r="B56" s="139" t="s">
        <v>260</v>
      </c>
      <c r="C56" s="138" t="s">
        <v>102</v>
      </c>
      <c r="D56" s="138">
        <v>3</v>
      </c>
      <c r="E56" s="136">
        <v>10.36602717742646</v>
      </c>
      <c r="F56" s="136">
        <v>31.098081532279377</v>
      </c>
      <c r="J56" s="13"/>
    </row>
    <row r="57" spans="1:10" ht="16.2">
      <c r="A57" s="186">
        <v>5</v>
      </c>
      <c r="B57" s="76" t="s">
        <v>157</v>
      </c>
      <c r="C57" s="186" t="s">
        <v>102</v>
      </c>
      <c r="D57" s="186">
        <v>2</v>
      </c>
      <c r="E57" s="136">
        <v>4.5168576484382443</v>
      </c>
      <c r="F57" s="136">
        <v>9.0337152968764887</v>
      </c>
      <c r="J57" s="13"/>
    </row>
    <row r="58" spans="1:10" ht="16.2">
      <c r="A58" s="186">
        <v>6</v>
      </c>
      <c r="B58" s="76" t="s">
        <v>156</v>
      </c>
      <c r="C58" s="186" t="s">
        <v>102</v>
      </c>
      <c r="D58" s="186">
        <v>2</v>
      </c>
      <c r="E58" s="136">
        <v>5.0404732612952685</v>
      </c>
      <c r="F58" s="136">
        <v>10.080946522590537</v>
      </c>
      <c r="J58" s="13"/>
    </row>
    <row r="59" spans="1:10" ht="16.2">
      <c r="A59" s="45"/>
      <c r="B59" s="8" t="s">
        <v>86</v>
      </c>
      <c r="C59" s="45"/>
      <c r="D59" s="9"/>
      <c r="E59" s="46"/>
      <c r="F59" s="191">
        <f>SUM(F53:F58)</f>
        <v>122.242802152971</v>
      </c>
      <c r="J59" s="13"/>
    </row>
    <row r="60" spans="1:10" ht="16.2">
      <c r="A60" s="45"/>
      <c r="B60" s="8" t="s">
        <v>87</v>
      </c>
      <c r="C60" s="45"/>
      <c r="D60" s="9"/>
      <c r="E60" s="46"/>
      <c r="F60" s="10">
        <f>F59/F$133</f>
        <v>9.314320298539281E-3</v>
      </c>
      <c r="J60" s="13"/>
    </row>
    <row r="61" spans="1:10" ht="16.2">
      <c r="A61" s="138"/>
      <c r="B61" s="79" t="s">
        <v>268</v>
      </c>
      <c r="C61" s="138"/>
      <c r="D61" s="75"/>
      <c r="E61" s="136"/>
      <c r="F61" s="136"/>
      <c r="J61" s="13"/>
    </row>
    <row r="62" spans="1:10" ht="16.2">
      <c r="A62" s="186">
        <v>1</v>
      </c>
      <c r="B62" s="76" t="s">
        <v>153</v>
      </c>
      <c r="C62" s="183" t="s">
        <v>102</v>
      </c>
      <c r="D62" s="186">
        <v>1</v>
      </c>
      <c r="E62" s="136">
        <v>32.128564570801117</v>
      </c>
      <c r="F62" s="136">
        <v>32.128564570801117</v>
      </c>
      <c r="J62" s="13"/>
    </row>
    <row r="63" spans="1:10" ht="16.2">
      <c r="A63" s="138">
        <v>2</v>
      </c>
      <c r="B63" s="139" t="s">
        <v>241</v>
      </c>
      <c r="C63" s="138" t="s">
        <v>102</v>
      </c>
      <c r="D63" s="138">
        <v>1</v>
      </c>
      <c r="E63" s="136">
        <v>15.69158109355765</v>
      </c>
      <c r="F63" s="136">
        <v>15.69158109355765</v>
      </c>
      <c r="J63" s="13"/>
    </row>
    <row r="64" spans="1:10" ht="32.4">
      <c r="A64" s="138">
        <v>3</v>
      </c>
      <c r="B64" s="139" t="s">
        <v>244</v>
      </c>
      <c r="C64" s="138" t="s">
        <v>102</v>
      </c>
      <c r="D64" s="138">
        <v>1</v>
      </c>
      <c r="E64" s="136">
        <v>24.209913136865818</v>
      </c>
      <c r="F64" s="136">
        <v>24.209913136865818</v>
      </c>
      <c r="J64" s="13"/>
    </row>
    <row r="65" spans="1:10" ht="32.4">
      <c r="A65" s="138">
        <v>4</v>
      </c>
      <c r="B65" s="139" t="s">
        <v>260</v>
      </c>
      <c r="C65" s="138" t="s">
        <v>102</v>
      </c>
      <c r="D65" s="138">
        <v>3</v>
      </c>
      <c r="E65" s="136">
        <v>10.36602717742646</v>
      </c>
      <c r="F65" s="136">
        <v>31.098081532279377</v>
      </c>
      <c r="J65" s="13"/>
    </row>
    <row r="66" spans="1:10" ht="16.2">
      <c r="A66" s="186">
        <v>5</v>
      </c>
      <c r="B66" s="76" t="s">
        <v>157</v>
      </c>
      <c r="C66" s="186" t="s">
        <v>102</v>
      </c>
      <c r="D66" s="186">
        <v>2</v>
      </c>
      <c r="E66" s="136">
        <v>4.5168576484382443</v>
      </c>
      <c r="F66" s="136">
        <v>9.0337152968764887</v>
      </c>
      <c r="J66" s="13"/>
    </row>
    <row r="67" spans="1:10" ht="16.2">
      <c r="A67" s="186">
        <v>6</v>
      </c>
      <c r="B67" s="76" t="s">
        <v>156</v>
      </c>
      <c r="C67" s="186" t="s">
        <v>102</v>
      </c>
      <c r="D67" s="186">
        <v>2</v>
      </c>
      <c r="E67" s="136">
        <v>5.0404732612952685</v>
      </c>
      <c r="F67" s="136">
        <v>10.080946522590537</v>
      </c>
      <c r="J67" s="13"/>
    </row>
    <row r="68" spans="1:10" ht="16.2">
      <c r="A68" s="45"/>
      <c r="B68" s="8" t="s">
        <v>86</v>
      </c>
      <c r="C68" s="45"/>
      <c r="D68" s="9"/>
      <c r="E68" s="46"/>
      <c r="F68" s="191">
        <f>SUM(F62:F67)</f>
        <v>122.242802152971</v>
      </c>
      <c r="J68" s="13"/>
    </row>
    <row r="69" spans="1:10" ht="16.2">
      <c r="A69" s="45"/>
      <c r="B69" s="8" t="s">
        <v>87</v>
      </c>
      <c r="C69" s="45"/>
      <c r="D69" s="9"/>
      <c r="E69" s="46"/>
      <c r="F69" s="10">
        <f>F68/F$133</f>
        <v>9.314320298539281E-3</v>
      </c>
      <c r="J69" s="13"/>
    </row>
    <row r="70" spans="1:10" ht="16.2">
      <c r="A70" s="186"/>
      <c r="B70" s="79" t="s">
        <v>276</v>
      </c>
      <c r="C70" s="186"/>
      <c r="D70" s="123"/>
      <c r="E70" s="136"/>
      <c r="F70" s="136"/>
      <c r="J70" s="13"/>
    </row>
    <row r="71" spans="1:10" ht="16.2">
      <c r="A71" s="186">
        <v>1</v>
      </c>
      <c r="B71" s="76" t="s">
        <v>153</v>
      </c>
      <c r="C71" s="183" t="s">
        <v>102</v>
      </c>
      <c r="D71" s="186">
        <v>2</v>
      </c>
      <c r="E71" s="136">
        <v>32.128564570801117</v>
      </c>
      <c r="F71" s="136">
        <v>64.257129141602235</v>
      </c>
      <c r="J71" s="13"/>
    </row>
    <row r="72" spans="1:10" ht="16.2">
      <c r="A72" s="186">
        <v>2</v>
      </c>
      <c r="B72" s="76" t="s">
        <v>269</v>
      </c>
      <c r="C72" s="186" t="s">
        <v>102</v>
      </c>
      <c r="D72" s="186">
        <v>2</v>
      </c>
      <c r="E72" s="136">
        <v>8.2332513884722403</v>
      </c>
      <c r="F72" s="136">
        <v>16.466502776944481</v>
      </c>
      <c r="J72" s="13"/>
    </row>
    <row r="73" spans="1:10" ht="16.2">
      <c r="A73" s="45"/>
      <c r="B73" s="8" t="s">
        <v>86</v>
      </c>
      <c r="C73" s="45"/>
      <c r="D73" s="9"/>
      <c r="E73" s="46"/>
      <c r="F73" s="191">
        <f>SUM(F71:F72)</f>
        <v>80.723631918546715</v>
      </c>
      <c r="J73" s="13"/>
    </row>
    <row r="74" spans="1:10" ht="16.2">
      <c r="A74" s="45"/>
      <c r="B74" s="8" t="s">
        <v>87</v>
      </c>
      <c r="C74" s="45"/>
      <c r="D74" s="9"/>
      <c r="E74" s="46"/>
      <c r="F74" s="10">
        <f>F73/F$133</f>
        <v>6.1507569370820346E-3</v>
      </c>
      <c r="J74" s="13"/>
    </row>
    <row r="75" spans="1:10" ht="16.2">
      <c r="A75" s="4"/>
      <c r="B75" s="4" t="s">
        <v>210</v>
      </c>
      <c r="C75" s="92"/>
      <c r="D75" s="4"/>
      <c r="E75" s="136"/>
      <c r="F75" s="136"/>
      <c r="J75" s="13"/>
    </row>
    <row r="76" spans="1:10" ht="64.8">
      <c r="A76" s="80">
        <v>1</v>
      </c>
      <c r="B76" s="139" t="s">
        <v>224</v>
      </c>
      <c r="C76" s="83" t="s">
        <v>102</v>
      </c>
      <c r="D76" s="80">
        <v>82</v>
      </c>
      <c r="E76" s="136">
        <v>8.3722477697311319</v>
      </c>
      <c r="F76" s="136">
        <v>686.52431711795282</v>
      </c>
      <c r="J76" s="13"/>
    </row>
    <row r="77" spans="1:10" ht="64.8">
      <c r="A77" s="80">
        <v>2</v>
      </c>
      <c r="B77" s="180" t="s">
        <v>225</v>
      </c>
      <c r="C77" s="83" t="s">
        <v>102</v>
      </c>
      <c r="D77" s="80">
        <v>46</v>
      </c>
      <c r="E77" s="136">
        <v>15.062321435710357</v>
      </c>
      <c r="F77" s="136">
        <v>692.86678604267649</v>
      </c>
      <c r="J77" s="13"/>
    </row>
    <row r="78" spans="1:10" ht="64.8">
      <c r="A78" s="80">
        <v>3</v>
      </c>
      <c r="B78" s="139" t="s">
        <v>226</v>
      </c>
      <c r="C78" s="83" t="s">
        <v>102</v>
      </c>
      <c r="D78" s="80">
        <v>74</v>
      </c>
      <c r="E78" s="136">
        <v>7.7587475645539987</v>
      </c>
      <c r="F78" s="136">
        <v>574.14731977699591</v>
      </c>
      <c r="J78" s="13"/>
    </row>
    <row r="79" spans="1:10" ht="64.8">
      <c r="A79" s="80">
        <v>4</v>
      </c>
      <c r="B79" s="180" t="s">
        <v>227</v>
      </c>
      <c r="C79" s="83" t="s">
        <v>102</v>
      </c>
      <c r="D79" s="80">
        <v>46</v>
      </c>
      <c r="E79" s="136">
        <v>10.198141237520224</v>
      </c>
      <c r="F79" s="136">
        <v>469.11449692593033</v>
      </c>
      <c r="J79" s="13"/>
    </row>
    <row r="80" spans="1:10" ht="81">
      <c r="A80" s="80">
        <v>5</v>
      </c>
      <c r="B80" s="180" t="s">
        <v>229</v>
      </c>
      <c r="C80" s="83" t="s">
        <v>102</v>
      </c>
      <c r="D80" s="80">
        <v>6</v>
      </c>
      <c r="E80" s="136">
        <v>8.4006465044750911</v>
      </c>
      <c r="F80" s="136">
        <v>50.403879026850547</v>
      </c>
      <c r="J80" s="13"/>
    </row>
    <row r="81" spans="1:10" ht="32.4">
      <c r="A81" s="80">
        <v>6</v>
      </c>
      <c r="B81" s="139" t="s">
        <v>124</v>
      </c>
      <c r="C81" s="80" t="s">
        <v>102</v>
      </c>
      <c r="D81" s="80">
        <v>26</v>
      </c>
      <c r="E81" s="136">
        <v>2.5717249833924609</v>
      </c>
      <c r="F81" s="136">
        <v>66.864849568203994</v>
      </c>
      <c r="J81" s="13"/>
    </row>
    <row r="82" spans="1:10" ht="48.6">
      <c r="A82" s="80">
        <v>7</v>
      </c>
      <c r="B82" s="139" t="s">
        <v>125</v>
      </c>
      <c r="C82" s="80" t="s">
        <v>102</v>
      </c>
      <c r="D82" s="80">
        <v>31</v>
      </c>
      <c r="E82" s="136">
        <v>3.0586299081362189</v>
      </c>
      <c r="F82" s="136">
        <v>94.81752715222278</v>
      </c>
      <c r="J82" s="13"/>
    </row>
    <row r="83" spans="1:10" ht="32.4">
      <c r="A83" s="156">
        <v>8</v>
      </c>
      <c r="B83" s="135" t="s">
        <v>231</v>
      </c>
      <c r="C83" s="156" t="s">
        <v>102</v>
      </c>
      <c r="D83" s="156">
        <v>12</v>
      </c>
      <c r="E83" s="136">
        <v>2.2065462898346428</v>
      </c>
      <c r="F83" s="136">
        <v>26.478555478015718</v>
      </c>
      <c r="J83" s="13"/>
    </row>
    <row r="84" spans="1:10" ht="32.4">
      <c r="A84" s="80">
        <v>9</v>
      </c>
      <c r="B84" s="139" t="s">
        <v>127</v>
      </c>
      <c r="C84" s="80" t="s">
        <v>102</v>
      </c>
      <c r="D84" s="80">
        <v>17</v>
      </c>
      <c r="E84" s="136">
        <v>2.0543281097669608</v>
      </c>
      <c r="F84" s="136">
        <v>34.923577866038329</v>
      </c>
      <c r="J84" s="13"/>
    </row>
    <row r="85" spans="1:10" ht="32.4">
      <c r="A85" s="80">
        <v>10</v>
      </c>
      <c r="B85" s="139" t="s">
        <v>129</v>
      </c>
      <c r="C85" s="80" t="s">
        <v>102</v>
      </c>
      <c r="D85" s="80">
        <v>36</v>
      </c>
      <c r="E85" s="136">
        <v>2.2880424736439644</v>
      </c>
      <c r="F85" s="136">
        <v>82.369529051182724</v>
      </c>
      <c r="J85" s="13"/>
    </row>
    <row r="86" spans="1:10" ht="16.2">
      <c r="A86" s="80">
        <v>11</v>
      </c>
      <c r="B86" s="139" t="s">
        <v>132</v>
      </c>
      <c r="C86" s="80" t="s">
        <v>133</v>
      </c>
      <c r="D86" s="85">
        <v>1.2</v>
      </c>
      <c r="E86" s="136">
        <v>308.86211905934545</v>
      </c>
      <c r="F86" s="136">
        <v>370.63454287121453</v>
      </c>
      <c r="J86" s="13"/>
    </row>
    <row r="87" spans="1:10" ht="16.2">
      <c r="A87" s="80">
        <v>12</v>
      </c>
      <c r="B87" s="139" t="s">
        <v>135</v>
      </c>
      <c r="C87" s="80" t="s">
        <v>133</v>
      </c>
      <c r="D87" s="80">
        <v>1.06</v>
      </c>
      <c r="E87" s="136">
        <v>170.0942155073746</v>
      </c>
      <c r="F87" s="136">
        <v>180.29986843781705</v>
      </c>
      <c r="J87" s="13"/>
    </row>
    <row r="88" spans="1:10" ht="48.6">
      <c r="A88" s="80">
        <v>13</v>
      </c>
      <c r="B88" s="139" t="s">
        <v>142</v>
      </c>
      <c r="C88" s="80" t="s">
        <v>143</v>
      </c>
      <c r="D88" s="85">
        <v>5.83</v>
      </c>
      <c r="E88" s="136">
        <v>119.85900313606693</v>
      </c>
      <c r="F88" s="136">
        <v>698.77798828327013</v>
      </c>
      <c r="J88" s="13"/>
    </row>
    <row r="89" spans="1:10" ht="48.6">
      <c r="A89" s="80">
        <v>14</v>
      </c>
      <c r="B89" s="139" t="s">
        <v>141</v>
      </c>
      <c r="C89" s="80" t="s">
        <v>143</v>
      </c>
      <c r="D89" s="85">
        <v>3.08</v>
      </c>
      <c r="E89" s="136">
        <v>143.23043952376727</v>
      </c>
      <c r="F89" s="136">
        <v>441.14975373320323</v>
      </c>
      <c r="J89" s="13"/>
    </row>
    <row r="90" spans="1:10" ht="48.6">
      <c r="A90" s="80">
        <v>15</v>
      </c>
      <c r="B90" s="139" t="s">
        <v>144</v>
      </c>
      <c r="C90" s="80" t="s">
        <v>143</v>
      </c>
      <c r="D90" s="85">
        <v>1.32</v>
      </c>
      <c r="E90" s="136">
        <v>144.69115429799857</v>
      </c>
      <c r="F90" s="136">
        <v>190.99232367335813</v>
      </c>
      <c r="J90" s="13"/>
    </row>
    <row r="91" spans="1:10" ht="48.6">
      <c r="A91" s="80">
        <v>16</v>
      </c>
      <c r="B91" s="139" t="s">
        <v>140</v>
      </c>
      <c r="C91" s="80" t="s">
        <v>143</v>
      </c>
      <c r="D91" s="85">
        <v>5.0199999999999996</v>
      </c>
      <c r="E91" s="136">
        <v>160.75901681454258</v>
      </c>
      <c r="F91" s="136">
        <v>807.01026440900364</v>
      </c>
      <c r="J91" s="13"/>
    </row>
    <row r="92" spans="1:10" ht="16.2">
      <c r="A92" s="144">
        <v>17</v>
      </c>
      <c r="B92" s="77" t="s">
        <v>280</v>
      </c>
      <c r="C92" s="144" t="s">
        <v>143</v>
      </c>
      <c r="D92" s="144">
        <v>14.86</v>
      </c>
      <c r="E92" s="136">
        <v>45.244301669139951</v>
      </c>
      <c r="F92" s="136">
        <v>672.33032280341956</v>
      </c>
      <c r="J92" s="13"/>
    </row>
    <row r="93" spans="1:10" ht="16.2">
      <c r="A93" s="182">
        <v>18</v>
      </c>
      <c r="B93" s="189" t="s">
        <v>148</v>
      </c>
      <c r="C93" s="184" t="s">
        <v>100</v>
      </c>
      <c r="D93" s="185">
        <v>0.9</v>
      </c>
      <c r="E93" s="136">
        <v>308.31042462811286</v>
      </c>
      <c r="F93" s="136">
        <v>277.47938216530156</v>
      </c>
      <c r="J93" s="13"/>
    </row>
    <row r="94" spans="1:10" ht="32.4">
      <c r="A94" s="187">
        <v>19</v>
      </c>
      <c r="B94" s="190" t="s">
        <v>230</v>
      </c>
      <c r="C94" s="187" t="s">
        <v>96</v>
      </c>
      <c r="D94" s="187">
        <v>1.8</v>
      </c>
      <c r="E94" s="136">
        <v>251.67376713584096</v>
      </c>
      <c r="F94" s="136">
        <v>453.01278084451377</v>
      </c>
      <c r="J94" s="13"/>
    </row>
    <row r="95" spans="1:10" ht="16.2">
      <c r="A95" s="45"/>
      <c r="B95" s="8" t="s">
        <v>86</v>
      </c>
      <c r="C95" s="45"/>
      <c r="D95" s="9"/>
      <c r="E95" s="46"/>
      <c r="F95" s="191">
        <f>SUM(F76:F94)</f>
        <v>6870.1980652271723</v>
      </c>
      <c r="J95" s="13"/>
    </row>
    <row r="96" spans="1:10" ht="16.2">
      <c r="A96" s="45"/>
      <c r="B96" s="8" t="s">
        <v>87</v>
      </c>
      <c r="C96" s="45"/>
      <c r="D96" s="9"/>
      <c r="E96" s="46"/>
      <c r="F96" s="10">
        <f>F95/F$133</f>
        <v>0.52347642697075969</v>
      </c>
      <c r="J96" s="13"/>
    </row>
    <row r="97" spans="1:10" ht="16.2">
      <c r="A97" s="152"/>
      <c r="B97" s="152" t="s">
        <v>223</v>
      </c>
      <c r="C97" s="154"/>
      <c r="D97" s="152"/>
      <c r="E97" s="136"/>
      <c r="F97" s="136"/>
      <c r="J97" s="13"/>
    </row>
    <row r="98" spans="1:10" ht="32.4">
      <c r="A98" s="80">
        <v>1</v>
      </c>
      <c r="B98" s="139" t="s">
        <v>237</v>
      </c>
      <c r="C98" s="83" t="s">
        <v>102</v>
      </c>
      <c r="D98" s="80">
        <v>186</v>
      </c>
      <c r="E98" s="136">
        <v>1.4472836831819309</v>
      </c>
      <c r="F98" s="136">
        <v>269.19476507183913</v>
      </c>
      <c r="J98" s="13"/>
    </row>
    <row r="99" spans="1:10" ht="32.4">
      <c r="A99" s="80">
        <v>2</v>
      </c>
      <c r="B99" s="139" t="s">
        <v>236</v>
      </c>
      <c r="C99" s="80" t="s">
        <v>133</v>
      </c>
      <c r="D99" s="85">
        <v>0.52</v>
      </c>
      <c r="E99" s="136">
        <v>69.709602624258949</v>
      </c>
      <c r="F99" s="136">
        <v>36.248993364614648</v>
      </c>
      <c r="J99" s="13"/>
    </row>
    <row r="100" spans="1:10" ht="32.4">
      <c r="A100" s="156">
        <v>3</v>
      </c>
      <c r="B100" s="179" t="s">
        <v>234</v>
      </c>
      <c r="C100" s="160" t="s">
        <v>143</v>
      </c>
      <c r="D100" s="156">
        <v>12.5</v>
      </c>
      <c r="E100" s="136">
        <v>23.509991063756225</v>
      </c>
      <c r="F100" s="136">
        <v>293.8748882969528</v>
      </c>
      <c r="J100" s="13"/>
    </row>
    <row r="101" spans="1:10" ht="16.2">
      <c r="A101" s="45"/>
      <c r="B101" s="8" t="s">
        <v>86</v>
      </c>
      <c r="C101" s="45"/>
      <c r="D101" s="9"/>
      <c r="E101" s="46"/>
      <c r="F101" s="191">
        <f>SUM(F98:F100)</f>
        <v>599.31864673340658</v>
      </c>
      <c r="J101" s="13"/>
    </row>
    <row r="102" spans="1:10" ht="16.2">
      <c r="A102" s="45"/>
      <c r="B102" s="8" t="s">
        <v>87</v>
      </c>
      <c r="C102" s="45"/>
      <c r="D102" s="9"/>
      <c r="E102" s="46"/>
      <c r="F102" s="10">
        <f>F101/F$133</f>
        <v>4.566523131216025E-2</v>
      </c>
      <c r="J102" s="13"/>
    </row>
    <row r="103" spans="1:10" ht="16.2">
      <c r="A103" s="4"/>
      <c r="B103" s="152" t="s">
        <v>159</v>
      </c>
      <c r="C103" s="152"/>
      <c r="D103" s="152"/>
      <c r="E103" s="136"/>
      <c r="F103" s="136"/>
      <c r="J103" s="13"/>
    </row>
    <row r="104" spans="1:10" ht="32.4">
      <c r="A104" s="93">
        <v>1</v>
      </c>
      <c r="B104" s="76" t="s">
        <v>173</v>
      </c>
      <c r="C104" s="83" t="s">
        <v>102</v>
      </c>
      <c r="D104" s="93">
        <v>1</v>
      </c>
      <c r="E104" s="136">
        <v>265.69607455192988</v>
      </c>
      <c r="F104" s="136">
        <v>265.69607455192988</v>
      </c>
      <c r="J104" s="13"/>
    </row>
    <row r="105" spans="1:10" ht="32.4">
      <c r="A105" s="93">
        <v>2</v>
      </c>
      <c r="B105" s="76" t="s">
        <v>175</v>
      </c>
      <c r="C105" s="93" t="s">
        <v>102</v>
      </c>
      <c r="D105" s="93">
        <v>57</v>
      </c>
      <c r="E105" s="136">
        <v>14.335594825798156</v>
      </c>
      <c r="F105" s="136">
        <v>817.12890507049485</v>
      </c>
      <c r="J105" s="13"/>
    </row>
    <row r="106" spans="1:10" ht="48.6">
      <c r="A106" s="93">
        <v>3</v>
      </c>
      <c r="B106" s="76" t="s">
        <v>245</v>
      </c>
      <c r="C106" s="148" t="s">
        <v>102</v>
      </c>
      <c r="D106" s="93">
        <v>1</v>
      </c>
      <c r="E106" s="136">
        <v>14.372922533935371</v>
      </c>
      <c r="F106" s="136">
        <v>14.372922533935371</v>
      </c>
      <c r="J106" s="13"/>
    </row>
    <row r="107" spans="1:10" ht="48.6">
      <c r="A107" s="93">
        <v>4</v>
      </c>
      <c r="B107" s="130" t="s">
        <v>177</v>
      </c>
      <c r="C107" s="148" t="s">
        <v>102</v>
      </c>
      <c r="D107" s="93">
        <v>19</v>
      </c>
      <c r="E107" s="136">
        <v>23.934514738209291</v>
      </c>
      <c r="F107" s="136">
        <v>454.75578002597649</v>
      </c>
      <c r="J107" s="13"/>
    </row>
    <row r="108" spans="1:10" ht="16.2">
      <c r="A108" s="162">
        <v>5</v>
      </c>
      <c r="B108" s="135" t="s">
        <v>246</v>
      </c>
      <c r="C108" s="150" t="s">
        <v>102</v>
      </c>
      <c r="D108" s="162">
        <v>2</v>
      </c>
      <c r="E108" s="136">
        <v>8.5159671337683172</v>
      </c>
      <c r="F108" s="136">
        <v>17.031934267536634</v>
      </c>
      <c r="J108" s="13"/>
    </row>
    <row r="109" spans="1:10" ht="32.4">
      <c r="A109" s="93">
        <v>6</v>
      </c>
      <c r="B109" s="76" t="s">
        <v>182</v>
      </c>
      <c r="C109" s="148" t="s">
        <v>102</v>
      </c>
      <c r="D109" s="93">
        <v>2</v>
      </c>
      <c r="E109" s="136">
        <v>18.937137846488625</v>
      </c>
      <c r="F109" s="136">
        <v>37.87427569297725</v>
      </c>
      <c r="J109" s="13"/>
    </row>
    <row r="110" spans="1:10" ht="32.4">
      <c r="A110" s="93">
        <v>7</v>
      </c>
      <c r="B110" s="76" t="s">
        <v>181</v>
      </c>
      <c r="C110" s="148" t="s">
        <v>102</v>
      </c>
      <c r="D110" s="93">
        <v>2</v>
      </c>
      <c r="E110" s="136">
        <v>18.937137846488625</v>
      </c>
      <c r="F110" s="136">
        <v>37.87427569297725</v>
      </c>
      <c r="J110" s="13"/>
    </row>
    <row r="111" spans="1:10" ht="16.2">
      <c r="A111" s="93">
        <v>8</v>
      </c>
      <c r="B111" s="76" t="s">
        <v>180</v>
      </c>
      <c r="C111" s="148" t="s">
        <v>102</v>
      </c>
      <c r="D111" s="93">
        <v>31</v>
      </c>
      <c r="E111" s="136">
        <v>18.937137846488625</v>
      </c>
      <c r="F111" s="136">
        <v>587.05127324114744</v>
      </c>
      <c r="J111" s="13"/>
    </row>
    <row r="112" spans="1:10" ht="32.4">
      <c r="A112" s="93">
        <v>9</v>
      </c>
      <c r="B112" s="76" t="s">
        <v>182</v>
      </c>
      <c r="C112" s="148" t="s">
        <v>102</v>
      </c>
      <c r="D112" s="93">
        <v>2</v>
      </c>
      <c r="E112" s="136">
        <v>18.937137846488625</v>
      </c>
      <c r="F112" s="136">
        <v>37.87427569297725</v>
      </c>
      <c r="J112" s="13"/>
    </row>
    <row r="113" spans="1:12" ht="32.4">
      <c r="A113" s="93">
        <v>10</v>
      </c>
      <c r="B113" s="76" t="s">
        <v>181</v>
      </c>
      <c r="C113" s="148" t="s">
        <v>102</v>
      </c>
      <c r="D113" s="93">
        <v>2</v>
      </c>
      <c r="E113" s="136">
        <v>18.937137846488625</v>
      </c>
      <c r="F113" s="136">
        <v>37.87427569297725</v>
      </c>
      <c r="J113" s="13"/>
    </row>
    <row r="114" spans="1:12" ht="32.4">
      <c r="A114" s="93">
        <v>11</v>
      </c>
      <c r="B114" s="76" t="s">
        <v>179</v>
      </c>
      <c r="C114" s="148" t="s">
        <v>102</v>
      </c>
      <c r="D114" s="93">
        <v>20</v>
      </c>
      <c r="E114" s="136">
        <v>36.72236942417419</v>
      </c>
      <c r="F114" s="136">
        <v>734.44738848348368</v>
      </c>
      <c r="J114" s="13"/>
    </row>
    <row r="115" spans="1:12" ht="32.4">
      <c r="A115" s="93">
        <v>12</v>
      </c>
      <c r="B115" s="76" t="s">
        <v>184</v>
      </c>
      <c r="C115" s="148" t="s">
        <v>102</v>
      </c>
      <c r="D115" s="93">
        <v>1</v>
      </c>
      <c r="E115" s="136">
        <v>45.843295142577048</v>
      </c>
      <c r="F115" s="136">
        <v>45.843295142577048</v>
      </c>
      <c r="J115" s="13"/>
    </row>
    <row r="116" spans="1:12" ht="16.2">
      <c r="A116" s="93">
        <v>13</v>
      </c>
      <c r="B116" s="76" t="s">
        <v>281</v>
      </c>
      <c r="C116" s="83" t="s">
        <v>102</v>
      </c>
      <c r="D116" s="93">
        <v>2</v>
      </c>
      <c r="E116" s="136">
        <v>22.891254577243537</v>
      </c>
      <c r="F116" s="136">
        <v>45.782509154487073</v>
      </c>
      <c r="J116" s="13"/>
    </row>
    <row r="117" spans="1:12" ht="16.2">
      <c r="A117" s="93">
        <v>14</v>
      </c>
      <c r="B117" s="76" t="s">
        <v>169</v>
      </c>
      <c r="C117" s="94" t="s">
        <v>102</v>
      </c>
      <c r="D117" s="93">
        <v>1</v>
      </c>
      <c r="E117" s="136">
        <v>48.780755442205674</v>
      </c>
      <c r="F117" s="136">
        <v>48.780755442205674</v>
      </c>
      <c r="J117" s="13"/>
    </row>
    <row r="118" spans="1:12" ht="16.2">
      <c r="A118" s="93">
        <v>15</v>
      </c>
      <c r="B118" s="76" t="s">
        <v>161</v>
      </c>
      <c r="C118" s="148" t="s">
        <v>102</v>
      </c>
      <c r="D118" s="93">
        <v>1</v>
      </c>
      <c r="E118" s="136">
        <v>95.783343815309209</v>
      </c>
      <c r="F118" s="136">
        <v>95.783343815309209</v>
      </c>
      <c r="J118" s="13"/>
    </row>
    <row r="119" spans="1:12" ht="32.4">
      <c r="A119" s="93">
        <v>16</v>
      </c>
      <c r="B119" s="76" t="s">
        <v>172</v>
      </c>
      <c r="C119" s="94" t="s">
        <v>170</v>
      </c>
      <c r="D119" s="99">
        <v>1</v>
      </c>
      <c r="E119" s="136">
        <v>40.118752139384107</v>
      </c>
      <c r="F119" s="136">
        <v>40.118752139384107</v>
      </c>
      <c r="J119" s="13"/>
    </row>
    <row r="120" spans="1:12" ht="16.2">
      <c r="A120" s="45"/>
      <c r="B120" s="8" t="s">
        <v>86</v>
      </c>
      <c r="C120" s="45"/>
      <c r="D120" s="9"/>
      <c r="E120" s="46"/>
      <c r="F120" s="191">
        <f>SUM(F104:F119)</f>
        <v>3318.2900366403769</v>
      </c>
      <c r="J120" s="13"/>
    </row>
    <row r="121" spans="1:12" ht="16.2">
      <c r="A121" s="45"/>
      <c r="B121" s="8" t="s">
        <v>87</v>
      </c>
      <c r="C121" s="45"/>
      <c r="D121" s="9"/>
      <c r="E121" s="46"/>
      <c r="F121" s="10">
        <f>F120/F$133</f>
        <v>0.25283792338172389</v>
      </c>
      <c r="J121" s="13"/>
    </row>
    <row r="122" spans="1:12" ht="16.2">
      <c r="A122" s="93"/>
      <c r="B122" s="4" t="s">
        <v>187</v>
      </c>
      <c r="C122" s="94"/>
      <c r="D122" s="99"/>
      <c r="E122" s="136"/>
      <c r="F122" s="136"/>
      <c r="J122" s="13"/>
    </row>
    <row r="123" spans="1:12" ht="32.4">
      <c r="A123" s="93">
        <v>1</v>
      </c>
      <c r="B123" s="76" t="s">
        <v>191</v>
      </c>
      <c r="C123" s="94" t="s">
        <v>143</v>
      </c>
      <c r="D123" s="93">
        <v>0.03</v>
      </c>
      <c r="E123" s="136">
        <v>189.97331229916796</v>
      </c>
      <c r="F123" s="136">
        <v>5.6991993689750391</v>
      </c>
      <c r="J123" s="13"/>
    </row>
    <row r="124" spans="1:12" ht="32.4">
      <c r="A124" s="93">
        <v>2</v>
      </c>
      <c r="B124" s="76" t="s">
        <v>189</v>
      </c>
      <c r="C124" s="94" t="s">
        <v>143</v>
      </c>
      <c r="D124" s="93">
        <v>0.05</v>
      </c>
      <c r="E124" s="136">
        <v>160.75901681454258</v>
      </c>
      <c r="F124" s="136">
        <v>8.0379508407271292</v>
      </c>
      <c r="J124" s="13"/>
    </row>
    <row r="125" spans="1:12" ht="32.4">
      <c r="A125" s="93">
        <v>3</v>
      </c>
      <c r="B125" s="76" t="s">
        <v>248</v>
      </c>
      <c r="C125" s="94" t="s">
        <v>143</v>
      </c>
      <c r="D125" s="93">
        <v>6.86</v>
      </c>
      <c r="E125" s="136">
        <v>169.52330545993019</v>
      </c>
      <c r="F125" s="136">
        <v>1162.929875455121</v>
      </c>
      <c r="J125" s="13"/>
      <c r="L125" s="56"/>
    </row>
    <row r="126" spans="1:12" ht="16.2">
      <c r="A126" s="45"/>
      <c r="B126" s="8" t="s">
        <v>86</v>
      </c>
      <c r="C126" s="45"/>
      <c r="D126" s="9"/>
      <c r="E126" s="46"/>
      <c r="F126" s="191">
        <f>SUM(F123:F125)</f>
        <v>1176.6670256648231</v>
      </c>
      <c r="J126" s="13"/>
    </row>
    <row r="127" spans="1:12" ht="16.2">
      <c r="A127" s="45"/>
      <c r="B127" s="8" t="s">
        <v>87</v>
      </c>
      <c r="C127" s="45"/>
      <c r="D127" s="9"/>
      <c r="E127" s="46"/>
      <c r="F127" s="10">
        <f>F126/F$133</f>
        <v>8.9656432679421638E-2</v>
      </c>
      <c r="J127" s="13"/>
    </row>
    <row r="128" spans="1:12" ht="16.2">
      <c r="A128" s="4"/>
      <c r="B128" s="4" t="s">
        <v>193</v>
      </c>
      <c r="C128" s="92"/>
      <c r="D128" s="4"/>
      <c r="E128" s="136"/>
      <c r="F128" s="136"/>
      <c r="J128" s="13"/>
    </row>
    <row r="129" spans="1:10" ht="16.2">
      <c r="A129" s="186">
        <v>1</v>
      </c>
      <c r="B129" s="76" t="s">
        <v>194</v>
      </c>
      <c r="C129" s="186" t="s">
        <v>133</v>
      </c>
      <c r="D129" s="186">
        <v>0.03</v>
      </c>
      <c r="E129" s="136">
        <v>139.66752676013721</v>
      </c>
      <c r="F129" s="136">
        <v>4.190025802804116</v>
      </c>
      <c r="J129" s="13"/>
    </row>
    <row r="130" spans="1:10" ht="16.2">
      <c r="A130" s="156">
        <v>2</v>
      </c>
      <c r="B130" s="135" t="s">
        <v>251</v>
      </c>
      <c r="C130" s="160" t="s">
        <v>102</v>
      </c>
      <c r="D130" s="156">
        <v>332</v>
      </c>
      <c r="E130" s="136">
        <v>0.21910721613469084</v>
      </c>
      <c r="F130" s="136">
        <v>72.743595756717355</v>
      </c>
      <c r="J130" s="13"/>
    </row>
    <row r="131" spans="1:10" ht="16.2">
      <c r="A131" s="45"/>
      <c r="B131" s="8" t="s">
        <v>86</v>
      </c>
      <c r="C131" s="45"/>
      <c r="D131" s="9"/>
      <c r="E131" s="46"/>
      <c r="F131" s="54">
        <f>SUM(F129:F130)</f>
        <v>76.93362155952147</v>
      </c>
    </row>
    <row r="132" spans="1:10" ht="16.2">
      <c r="A132" s="45"/>
      <c r="B132" s="8" t="s">
        <v>87</v>
      </c>
      <c r="C132" s="45"/>
      <c r="D132" s="9"/>
      <c r="E132" s="46"/>
      <c r="F132" s="10">
        <f>F131/F$133</f>
        <v>5.8619761680141925E-3</v>
      </c>
    </row>
    <row r="133" spans="1:10" ht="16.2">
      <c r="B133" s="14" t="s">
        <v>40</v>
      </c>
      <c r="F133" s="15">
        <f>F11+F17+F26+F35+F43+F50+F59+F68+F73+F95+F101+F120+F126+F131</f>
        <v>13124.178494499673</v>
      </c>
    </row>
    <row r="134" spans="1:10" ht="16.2">
      <c r="A134" s="16"/>
      <c r="B134" s="14" t="s">
        <v>84</v>
      </c>
      <c r="C134" s="14"/>
      <c r="D134" s="16"/>
      <c r="E134" s="17"/>
      <c r="F134" s="18">
        <f>F133*20%</f>
        <v>2624.8356988999349</v>
      </c>
    </row>
    <row r="135" spans="1:10" ht="16.2">
      <c r="A135" s="16"/>
      <c r="B135" s="14" t="s">
        <v>40</v>
      </c>
      <c r="C135" s="14"/>
      <c r="D135" s="16"/>
      <c r="E135" s="17"/>
      <c r="F135" s="18">
        <f>F133+F134</f>
        <v>15749.014193399607</v>
      </c>
    </row>
    <row r="136" spans="1:10" ht="16.2">
      <c r="A136" s="1"/>
      <c r="B136" s="19"/>
      <c r="C136" s="19"/>
      <c r="D136" s="19"/>
      <c r="E136" s="20"/>
      <c r="F136" s="20"/>
    </row>
    <row r="137" spans="1:10" ht="16.2">
      <c r="B137" s="57" t="s">
        <v>81</v>
      </c>
      <c r="C137" s="58"/>
      <c r="D137" s="59"/>
      <c r="E137" s="57" t="s">
        <v>88</v>
      </c>
      <c r="F137" s="60"/>
    </row>
    <row r="138" spans="1:10" ht="16.2">
      <c r="B138" s="61"/>
      <c r="C138" s="62"/>
      <c r="D138" s="63"/>
      <c r="E138" s="57"/>
      <c r="F138" s="60"/>
    </row>
    <row r="139" spans="1:10" ht="16.2">
      <c r="B139" s="57" t="s">
        <v>16</v>
      </c>
      <c r="C139" s="64"/>
      <c r="D139" s="65"/>
      <c r="E139" s="57" t="s">
        <v>89</v>
      </c>
      <c r="F139" s="6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Բացատրագիր</vt:lpstr>
      <vt:lpstr>1-1</vt:lpstr>
      <vt:lpstr>1-2</vt:lpstr>
      <vt:lpstr>Ամփոփ</vt:lpstr>
      <vt:lpstr>Հավաք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dcterms:created xsi:type="dcterms:W3CDTF">2024-10-04T17:50:00Z</dcterms:created>
  <dcterms:modified xsi:type="dcterms:W3CDTF">2026-07-02T11:31:32Z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